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6" yWindow="372" windowWidth="15456" windowHeight="10200" activeTab="1"/>
  </bookViews>
  <sheets>
    <sheet name="Лист1" sheetId="4" r:id="rId1"/>
    <sheet name="Бюджет" sheetId="3" r:id="rId2"/>
  </sheets>
  <definedNames>
    <definedName name="_GoBack" localSheetId="1">Бюджет!#REF!</definedName>
    <definedName name="APPT" localSheetId="1">Бюджет!#REF!</definedName>
    <definedName name="FIO" localSheetId="1">Бюджет!#REF!</definedName>
    <definedName name="SIGN" localSheetId="1">Бюджет!#REF!</definedName>
  </definedNames>
  <calcPr calcId="125725"/>
  <fileRecoveryPr autoRecover="0"/>
</workbook>
</file>

<file path=xl/calcChain.xml><?xml version="1.0" encoding="utf-8"?>
<calcChain xmlns="http://schemas.openxmlformats.org/spreadsheetml/2006/main">
  <c r="E8" i="4"/>
  <c r="D8"/>
  <c r="E29" l="1"/>
  <c r="D29"/>
  <c r="E26" l="1"/>
  <c r="E21"/>
  <c r="E18"/>
  <c r="E15"/>
  <c r="D26"/>
  <c r="D21"/>
  <c r="D18"/>
  <c r="D15"/>
  <c r="D33" l="1"/>
  <c r="D37" s="1"/>
  <c r="E33"/>
  <c r="E37" s="1"/>
</calcChain>
</file>

<file path=xl/sharedStrings.xml><?xml version="1.0" encoding="utf-8"?>
<sst xmlns="http://schemas.openxmlformats.org/spreadsheetml/2006/main" count="930" uniqueCount="266">
  <si>
    <t>КФСР</t>
  </si>
  <si>
    <t>КЦСР</t>
  </si>
  <si>
    <t>КВР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</si>
  <si>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</si>
  <si>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</si>
  <si>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</si>
  <si>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</si>
  <si>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</si>
  <si>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</si>
  <si>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</si>
  <si>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</si>
  <si>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</si>
  <si>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</si>
  <si>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</si>
  <si>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</si>
  <si>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</si>
  <si>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</si>
  <si>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</si>
  <si>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</si>
  <si>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</si>
  <si>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</si>
  <si>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</si>
  <si>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</si>
  <si>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</si>
  <si>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</si>
  <si>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</si>
  <si>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</si>
  <si>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</si>
  <si>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</si>
  <si>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</si>
  <si>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</si>
  <si>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</si>
  <si>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</si>
  <si>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</si>
  <si>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</si>
  <si>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</si>
  <si>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</si>
  <si>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</si>
  <si>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</si>
  <si>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</si>
  <si>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</si>
  <si>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</si>
  <si>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</si>
  <si>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</si>
  <si>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</si>
  <si>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ФИЗИЧЕСКАЯ КУЛЬТУРА И СПОРТ</t>
  </si>
  <si>
    <t>Физическая культура</t>
  </si>
  <si>
    <t>Итого</t>
  </si>
  <si>
    <t>Утверждено</t>
  </si>
  <si>
    <t>муниципального образования  Сосновское сельское поселение</t>
  </si>
  <si>
    <t xml:space="preserve">муниципального образования Приозерский муниципальный район </t>
  </si>
  <si>
    <t>Ленинградской области</t>
  </si>
  <si>
    <t>тыс.руб.</t>
  </si>
  <si>
    <t>Наименование</t>
  </si>
  <si>
    <t>Обеспечение деятельности 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</si>
  <si>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</si>
  <si>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Резервные фонды</t>
  </si>
  <si>
    <t>0111</t>
  </si>
  <si>
    <t>Обеспечение деятельности муниципальных казенных учреждений</t>
  </si>
  <si>
    <t>Оценка недвижимости, признание прав и регулирование отношений по государственной и муниципальной собственности</t>
  </si>
  <si>
    <t>Иные обязательства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</si>
  <si>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</si>
  <si>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Функционирование органов в сфере национальной безопасности и правоохранительной деятельности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</si>
  <si>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</si>
  <si>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</si>
  <si>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</si>
  <si>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</si>
  <si>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Уличное освещение</t>
  </si>
  <si>
    <t>Обеспечение деятельности творческих коллективов муниципальных казенных учреждений</t>
  </si>
  <si>
    <t>Обеспечение библиотечной деятельности муниципальных казенных учреждений</t>
  </si>
  <si>
    <t>Пенсии за выслугу лет и доплаты к пенсиям лицам, замещавшим муниципальные должности</t>
  </si>
  <si>
    <t>Прочие мероприятия по благоустройству</t>
  </si>
  <si>
    <t xml:space="preserve">РАСХОДЫ
</t>
  </si>
  <si>
    <t xml:space="preserve">Наименование </t>
  </si>
  <si>
    <t>Исполнено</t>
  </si>
  <si>
    <t>Мобилизационная и вневойсковая подготовка</t>
  </si>
  <si>
    <t>Мероприятия по поддержке развития муниципальной службы</t>
  </si>
  <si>
    <t>1003</t>
  </si>
  <si>
    <t xml:space="preserve">Пенсия </t>
  </si>
  <si>
    <t>Субсидия жилье</t>
  </si>
  <si>
    <t>Расходы, утвержденные законом о бюджете на 2019 год</t>
  </si>
  <si>
    <t>0107</t>
  </si>
  <si>
    <t>Организация и проведение мероприятий для детей и молодежи, содействие трудовой адаптации и занятости молодежи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</si>
  <si>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</si>
  <si>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 xml:space="preserve">тыс. руб. </t>
  </si>
  <si>
    <t>Выборы</t>
  </si>
  <si>
    <t>Исполнение на 01.10.2019г.</t>
  </si>
  <si>
    <t>039</t>
  </si>
  <si>
    <t xml:space="preserve">решением Совета депутатов </t>
  </si>
  <si>
    <t>240</t>
  </si>
  <si>
    <t>120</t>
  </si>
  <si>
    <t>850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</si>
  <si>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</si>
  <si>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</si>
  <si>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Уплата налогов, сборов и иных платежей</t>
  </si>
  <si>
    <t>110</t>
  </si>
  <si>
    <t>Расходы на выплаты персоналу казенных учреждений</t>
  </si>
  <si>
    <t>830</t>
  </si>
  <si>
    <t>410</t>
  </si>
  <si>
    <t>Исполнение судебных актов</t>
  </si>
  <si>
    <t>810</t>
  </si>
  <si>
    <t>310</t>
  </si>
  <si>
    <t>Публичные нормативные социальные выплаты гражданам</t>
  </si>
  <si>
    <t>Резервный фонд администрации муниципальных образований</t>
  </si>
  <si>
    <t>870</t>
  </si>
  <si>
    <t>Расходы, утвержденные законом о бюджете на 2022 год</t>
  </si>
  <si>
    <t>Приложение 14</t>
  </si>
  <si>
    <t xml:space="preserve">Ведомственная структура расходов бюджета                                                                                                         муниципального образования Сосновское сельское поселение                                                                                         муниципального образования Приозерский муниципальный район                                                                                                            Ленинградской области на плановый период 2022 - 2023 годов </t>
  </si>
  <si>
    <t>Иные обязательства, осуществляемые в рамках деятельности органов местного самоуправления</t>
  </si>
  <si>
    <t>Мероприятия по созданию мест (площадок) накопления твердых коммунальных отходов</t>
  </si>
  <si>
    <t>Расходы, утвержденные законом о бюджете на 2023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</si>
  <si>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</si>
  <si>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</si>
  <si>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Всего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</si>
  <si>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</si>
  <si>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01.00</t>
  </si>
  <si>
    <t>01.04</t>
  </si>
  <si>
    <t>Мероприятия по поддержке развития муниципальной службы (Закупка товаров, работ и услуг для обеспечения государственных (муниципальных) нужд)</t>
  </si>
  <si>
    <t>Обеспечение деятельности муниципальных служащих администрации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</si>
  <si>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служащих администрации муниципальных образований (Закупка товаров, работ и услуг для обеспечения государственных (муниципальных) нужд)</t>
  </si>
  <si>
    <t>Обеспечение деятельности муниципальных служащих администрации муниципальных образований (Иные бюджетные ассигнования)</t>
  </si>
  <si>
    <t>Обеспечение деятельности Главы администрации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</si>
  <si>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01.11</t>
  </si>
  <si>
    <t>Резервный фонд администрации муниципальных образований (Иные бюджетные ассигнования)</t>
  </si>
  <si>
    <t>Резервные средства</t>
  </si>
  <si>
    <t>01.13</t>
  </si>
  <si>
    <t>Обеспечение выполнения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</si>
  <si>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</si>
  <si>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</si>
  <si>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(Иные бюджетные ассигнования)</t>
  </si>
  <si>
    <t>Обеспечение деятельности муниципальных казенных учреждений в целях осуществления функций органов местного самоуправления</t>
  </si>
  <si>
    <t>Обеспечение деятельности муниципальных казенных учреждений в целях осуществления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</si>
  <si>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казенных учреждений в целях осуществления функций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</si>
  <si>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в целях осуществления функций органов местного самоуправления (Иные бюджетные ассигнования)</t>
  </si>
  <si>
    <t>Оценка недвижимости, признание прав и регулирование отношений по государственной и муниципальной собственности (Закупка товаров, работ и услуг для обеспечения государственных (муниципальных) нужд)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</si>
  <si>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 (Закупка товаров, работ и услуг для обеспечения государственных (муниципальных) нужд)</t>
  </si>
  <si>
    <t>Иные обязательства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</si>
  <si>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обязательства (Закупка товаров, работ и услуг для обеспечения государственных (муниципальных) нужд)</t>
  </si>
  <si>
    <t>Иные обязательства (Иные бюджетные ассигнования)</t>
  </si>
  <si>
    <t>Иные обязательства, осуществляемые в рамках деятельности органов местного самоуправления (Закупка товаров, работ и услуг для обеспечения государственных (муниципальных) нужд)</t>
  </si>
  <si>
    <t>02.00</t>
  </si>
  <si>
    <t>02.03</t>
  </si>
  <si>
    <t>Осуществление первичного воинского учета на территориях, где отсутствуют военные комиссариаты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</si>
  <si>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</si>
  <si>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</si>
  <si>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03.00</t>
  </si>
  <si>
    <t>03.09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</si>
  <si>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</si>
  <si>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03.10</t>
  </si>
  <si>
    <t>Функционирование органов в сфере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</si>
  <si>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04.00</t>
  </si>
  <si>
    <t>04.09</t>
  </si>
  <si>
    <t>Мероприятия по содержанию автомобильных дорог</t>
  </si>
  <si>
    <t>Мероприятия по содержанию автомобильных дорог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</si>
  <si>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</si>
  <si>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</si>
  <si>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04.12</t>
  </si>
  <si>
    <t>Бюджетные инвестиции</t>
  </si>
  <si>
    <t>Бюджетные инвестиции (Капитальные вложения в объекты государственной (муниципальной) собственности)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</si>
  <si>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</si>
  <si>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 (Капитальные вложения в объекты государственной (муниципальной) собственности)</t>
  </si>
  <si>
    <t>Мероприятия в области строительства, архитектуры и градостроительства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</si>
  <si>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</si>
  <si>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</si>
  <si>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Реализация мероприятий по подготовке землеустроительной документации</t>
  </si>
  <si>
    <t>Реализация мероприятий по подготовке землеустроительной документации (Закупка товаров, работ и услуг для обеспечения государственных (муниципальных) нужд)</t>
  </si>
  <si>
    <t>05.00</t>
  </si>
  <si>
    <t>05.01</t>
  </si>
  <si>
    <t>Взнос на капитальный ремонт общего имущества многоквартирных домов региональному оператору</t>
  </si>
  <si>
    <t>Взнос на капитальный ремонт общего имущества многоквартирных домов региональному оператору (Иные бюджетные ассигнования)</t>
  </si>
  <si>
    <t>Субсидии организациям (кроме бюджетных и автономных)</t>
  </si>
  <si>
    <t>Субсидии организациям (кроме бюджетных и автономных) (Иные бюджетные ассигнования)</t>
  </si>
  <si>
    <t>05.02</t>
  </si>
  <si>
    <t>Мероприятия по газификации</t>
  </si>
  <si>
    <t>Мероприятия по газификации (Закупка товаров, работ и услуг для обеспечения государственных (муниципальных) нужд)</t>
  </si>
  <si>
    <t>Проектирование, строительство и реконструкция объектов в целях обустройства сельских населенных пунктов</t>
  </si>
  <si>
    <t>Проектирование, строительство и реконструкция объектов в целях обустройства сельских населенных пунктов (Капитальные вложения в объекты государственной (муниципальной) собственности)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</si>
  <si>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</si>
  <si>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 (Иные бюджетные ассигнования)</t>
  </si>
  <si>
    <t>Мероприятия по созданию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</si>
  <si>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05.03</t>
  </si>
  <si>
    <t>Уличное освещение (Закупка товаров, работ и услуг для обеспечения государственных (муниципальных) нужд)</t>
  </si>
  <si>
    <t>Уличное освещение (Иные бюджетные ассигнования)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</si>
  <si>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</si>
  <si>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Мероприятия по охране окружающей среды</t>
  </si>
  <si>
    <t>Мероприятия по охране окружающей среды (Закупка товаров, работ и услуг для обеспечения государственных (муниципальных) нужд)</t>
  </si>
  <si>
    <t>Осуществление мероприятий по борьбе с борщевиком Сосновского</t>
  </si>
  <si>
    <t>Осуществление мероприятий по борьбе с борщевиком Сосновского (Закупка товаров, работ и услуг для обеспечения государственных (муниципальных) нужд)</t>
  </si>
  <si>
    <t>Реализация мероприятий по борьбе с борщевиком Сосновского</t>
  </si>
  <si>
    <t>Реализация мероприятий по борьбе с борщевиком Сосновского (Закупка товаров, работ и услуг для обеспечения государственных (муниципальных) нужд)</t>
  </si>
  <si>
    <t>Мероприятия по формированию современной городской среды</t>
  </si>
  <si>
    <t>Мероприятия по формированию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</si>
  <si>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</si>
  <si>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</si>
  <si>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07.00</t>
  </si>
  <si>
    <t>Молодежная политика</t>
  </si>
  <si>
    <t>07.07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</si>
  <si>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</si>
  <si>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для детей и молодежи, содействие трудовой адаптации и занятости молодежи (Закупка товаров, работ и услуг для обеспечения государственных (муниципальных) нужд)</t>
  </si>
  <si>
    <t>08.00</t>
  </si>
  <si>
    <t>08.01</t>
  </si>
  <si>
    <t>Поддержка отрасли культура (реализация социально-культурных проектов муниципальных образований Ленинградской области)</t>
  </si>
  <si>
    <t>Поддержка отрасли культура (реализация социально-культурных проектов муниципальных образований Ленинградской области) (Закупка товаров, работ и услуг для обеспечения государственных (муниципальных) нужд)</t>
  </si>
  <si>
    <t>Обеспечение деятельности творческих коллективов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</si>
  <si>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библиотечной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</si>
  <si>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библиотечной деятельности муниципальных казенных учреждений (Закупка товаров, работ и услуг для обеспечения государственных (муниципальных) нужд)</t>
  </si>
  <si>
    <t>08.04</t>
  </si>
  <si>
    <t>Проведение культурно-досуговых мероприятий</t>
  </si>
  <si>
    <t>Проведение культурно-досуговых мероприятий (Закупка товаров, работ и услуг для обеспечения государственных (муниципальных) нужд)</t>
  </si>
  <si>
    <t>10.00</t>
  </si>
  <si>
    <t>10.01</t>
  </si>
  <si>
    <t>Пенсии за выслугу лет и доплаты к пенсиям лицам, замещавшим муниципальные должности (Социальное обеспечение и иные выплаты населению)</t>
  </si>
  <si>
    <t>11.00</t>
  </si>
  <si>
    <t>11.01</t>
  </si>
  <si>
    <t>Прочие мероприятия в области физической культуры и спорта</t>
  </si>
  <si>
    <t>Прочие мероприятия в области физической культуры и спорта (Закупка товаров, работ и услуг для обеспечения государственных (муниципальных) нужд)</t>
  </si>
  <si>
    <t>20.0.01.42190</t>
  </si>
  <si>
    <t>29.2.01.22010</t>
  </si>
  <si>
    <t>29.2.01.22040</t>
  </si>
  <si>
    <t>29.3.01.42010</t>
  </si>
  <si>
    <t>29.2.01.71340</t>
  </si>
  <si>
    <t>29.3.01.22060</t>
  </si>
  <si>
    <t>29.3.01.22061</t>
  </si>
  <si>
    <t>29.3.01.42030</t>
  </si>
  <si>
    <t>29.3.01.42040</t>
  </si>
  <si>
    <t>29.3.01.42100</t>
  </si>
  <si>
    <t>29.3.01.42110</t>
  </si>
  <si>
    <t>29.3.01.51180</t>
  </si>
  <si>
    <t>29.3.01.42250</t>
  </si>
  <si>
    <t>29.3.01.42200</t>
  </si>
  <si>
    <t>28.0.01.42260</t>
  </si>
  <si>
    <t>28.0.02.S0140</t>
  </si>
  <si>
    <t>24.2.01.44010</t>
  </si>
  <si>
    <t>24.2.01.S0780</t>
  </si>
  <si>
    <t>29.3.01.42340</t>
  </si>
  <si>
    <t>29.3.01.42350</t>
  </si>
  <si>
    <t>30.3.01.42360</t>
  </si>
  <si>
    <t>30.5.01.42400</t>
  </si>
  <si>
    <t>29.3.01.42370</t>
  </si>
  <si>
    <t>29.3.01.46010</t>
  </si>
  <si>
    <t>25.2.01.42480</t>
  </si>
  <si>
    <t>25.2.01.S0660</t>
  </si>
  <si>
    <t>25.4.01.46010</t>
  </si>
  <si>
    <t>26.0.02.S4790</t>
  </si>
  <si>
    <t>26.0.01.42510</t>
  </si>
  <si>
    <t>26.0.01.42530</t>
  </si>
  <si>
    <t>26.0.02.42540</t>
  </si>
  <si>
    <t>30.2.01.42580</t>
  </si>
  <si>
    <t>30.2.01.S4310</t>
  </si>
  <si>
    <t>31.0.02.42320</t>
  </si>
  <si>
    <t>31.0.F2.55550</t>
  </si>
  <si>
    <t>30.4.01.42770</t>
  </si>
  <si>
    <t>22.1.01.22060</t>
  </si>
  <si>
    <t>22.1.02.S5190</t>
  </si>
  <si>
    <t>22.2.01.22060</t>
  </si>
  <si>
    <t>22.3.01.22060</t>
  </si>
  <si>
    <t>22.1.01.42800</t>
  </si>
  <si>
    <t>29.3.01.43010</t>
  </si>
  <si>
    <t>21.0.01.22060</t>
  </si>
  <si>
    <t>21.0.02.42860</t>
  </si>
  <si>
    <t>200</t>
  </si>
  <si>
    <t>100</t>
  </si>
  <si>
    <t>800</t>
  </si>
  <si>
    <t>400</t>
  </si>
  <si>
    <t>300</t>
  </si>
  <si>
    <t>от 24.12.2020г. № 57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</si>
</sst>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"/>
  </numFmts>
  <fonts count="18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00B050"/>
      <name val="Arial"/>
      <family val="2"/>
      <charset val="204"/>
    </font>
    <font>
      <sz val="9"/>
      <color rgb="FF00B050"/>
      <name val="Arial"/>
      <family val="2"/>
      <charset val="204"/>
    </font>
    <font>
      <sz val="8"/>
      <color rgb="FF00B050"/>
      <name val="Arial"/>
      <family val="2"/>
      <charset val="204"/>
    </font>
    <font>
      <b/>
      <sz val="10"/>
      <color rgb="FF00B05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/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10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164" fontId="2" fillId="0" borderId="0" xfId="0" applyNumberFormat="1" applyFont="1"/>
    <xf numFmtId="49" fontId="12" fillId="0" borderId="1" xfId="0" applyNumberFormat="1" applyFont="1" applyFill="1" applyBorder="1" applyAlignment="1">
      <alignment horizontal="justify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64" fontId="17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justify" vertical="center" wrapText="1"/>
    </xf>
    <xf numFmtId="166" fontId="6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0" fontId="5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38"/>
  <sheetViews>
    <sheetView workbookViewId="0">
      <selection activeCell="J28" sqref="J28"/>
    </sheetView>
  </sheetViews>
  <sheetFormatPr defaultRowHeight="13.2"/>
  <cols>
    <col min="1" max="1" width="8.88671875" style="9"/>
    <col min="2" max="2" width="38.5546875" style="9" customWidth="1"/>
    <col min="3" max="3" width="8.88671875" style="9"/>
    <col min="4" max="4" width="13.44140625" style="9" customWidth="1"/>
    <col min="5" max="5" width="13.33203125" style="9" customWidth="1"/>
    <col min="6" max="6" width="8.88671875" style="9"/>
  </cols>
  <sheetData>
    <row r="3" spans="2:5">
      <c r="B3" s="7" t="s">
        <v>86</v>
      </c>
    </row>
    <row r="4" spans="2:5" ht="26.4">
      <c r="B4" s="11" t="s">
        <v>72</v>
      </c>
    </row>
    <row r="6" spans="2:5">
      <c r="E6" s="9" t="s">
        <v>52</v>
      </c>
    </row>
    <row r="7" spans="2:5" ht="66">
      <c r="B7" s="8" t="s">
        <v>73</v>
      </c>
      <c r="C7" s="8" t="s">
        <v>0</v>
      </c>
      <c r="D7" s="8" t="s">
        <v>80</v>
      </c>
      <c r="E7" s="8" t="s">
        <v>74</v>
      </c>
    </row>
    <row r="8" spans="2:5" ht="13.8">
      <c r="B8" s="4" t="s">
        <v>4</v>
      </c>
      <c r="C8" s="5" t="s">
        <v>3</v>
      </c>
      <c r="D8" s="12">
        <f>D9+D10+D12+D13+D11</f>
        <v>29389.1</v>
      </c>
      <c r="E8" s="13">
        <f>E9+E10+E12+E13+E11</f>
        <v>18781.900000000001</v>
      </c>
    </row>
    <row r="9" spans="2:5" ht="66">
      <c r="B9" s="10" t="s">
        <v>6</v>
      </c>
      <c r="C9" s="6" t="s">
        <v>5</v>
      </c>
      <c r="D9" s="14">
        <v>12484.45</v>
      </c>
      <c r="E9" s="15">
        <v>7382.8</v>
      </c>
    </row>
    <row r="10" spans="2:5" ht="52.8">
      <c r="B10" s="10" t="s">
        <v>8</v>
      </c>
      <c r="C10" s="6" t="s">
        <v>7</v>
      </c>
      <c r="D10" s="14">
        <v>1077.75</v>
      </c>
      <c r="E10" s="15">
        <v>808.4</v>
      </c>
    </row>
    <row r="11" spans="2:5">
      <c r="B11" s="10" t="s">
        <v>85</v>
      </c>
      <c r="C11" s="6" t="s">
        <v>81</v>
      </c>
      <c r="D11" s="14">
        <v>920</v>
      </c>
      <c r="E11" s="15">
        <v>920</v>
      </c>
    </row>
    <row r="12" spans="2:5">
      <c r="B12" s="10" t="s">
        <v>56</v>
      </c>
      <c r="C12" s="6" t="s">
        <v>57</v>
      </c>
      <c r="D12" s="14">
        <v>0</v>
      </c>
      <c r="E12" s="15">
        <v>0</v>
      </c>
    </row>
    <row r="13" spans="2:5">
      <c r="B13" s="10" t="s">
        <v>10</v>
      </c>
      <c r="C13" s="6" t="s">
        <v>9</v>
      </c>
      <c r="D13" s="14">
        <v>14906.9</v>
      </c>
      <c r="E13" s="15">
        <v>9670.7000000000007</v>
      </c>
    </row>
    <row r="14" spans="2:5" ht="13.8">
      <c r="B14" s="4" t="s">
        <v>13</v>
      </c>
      <c r="C14" s="5" t="s">
        <v>12</v>
      </c>
      <c r="D14" s="12">
        <v>556.5</v>
      </c>
      <c r="E14" s="13">
        <v>272.39999999999998</v>
      </c>
    </row>
    <row r="15" spans="2:5" ht="39.6">
      <c r="B15" s="4" t="s">
        <v>15</v>
      </c>
      <c r="C15" s="5" t="s">
        <v>14</v>
      </c>
      <c r="D15" s="12">
        <f>D16+D17</f>
        <v>80</v>
      </c>
      <c r="E15" s="13">
        <f>E16+E17</f>
        <v>49.1</v>
      </c>
    </row>
    <row r="16" spans="2:5" ht="52.8">
      <c r="B16" s="10" t="s">
        <v>17</v>
      </c>
      <c r="C16" s="6" t="s">
        <v>16</v>
      </c>
      <c r="D16" s="14">
        <v>50</v>
      </c>
      <c r="E16" s="15">
        <v>37.1</v>
      </c>
    </row>
    <row r="17" spans="2:5">
      <c r="B17" s="10" t="s">
        <v>19</v>
      </c>
      <c r="C17" s="6" t="s">
        <v>18</v>
      </c>
      <c r="D17" s="14">
        <v>30</v>
      </c>
      <c r="E17" s="15">
        <v>12</v>
      </c>
    </row>
    <row r="18" spans="2:5" ht="13.8">
      <c r="B18" s="4" t="s">
        <v>21</v>
      </c>
      <c r="C18" s="5" t="s">
        <v>20</v>
      </c>
      <c r="D18" s="12">
        <f>D19+D20</f>
        <v>25630.28</v>
      </c>
      <c r="E18" s="13">
        <f>E19+E20</f>
        <v>6741</v>
      </c>
    </row>
    <row r="19" spans="2:5">
      <c r="B19" s="10" t="s">
        <v>23</v>
      </c>
      <c r="C19" s="6" t="s">
        <v>22</v>
      </c>
      <c r="D19" s="14">
        <v>15826.74</v>
      </c>
      <c r="E19" s="15">
        <v>5138.5</v>
      </c>
    </row>
    <row r="20" spans="2:5" ht="26.4">
      <c r="B20" s="10" t="s">
        <v>25</v>
      </c>
      <c r="C20" s="6" t="s">
        <v>24</v>
      </c>
      <c r="D20" s="14">
        <v>9803.5400000000009</v>
      </c>
      <c r="E20" s="15">
        <v>1602.5</v>
      </c>
    </row>
    <row r="21" spans="2:5" ht="26.4">
      <c r="B21" s="4" t="s">
        <v>27</v>
      </c>
      <c r="C21" s="5" t="s">
        <v>26</v>
      </c>
      <c r="D21" s="12">
        <f>D22+D23+D24</f>
        <v>32907.800000000003</v>
      </c>
      <c r="E21" s="13">
        <f>E22+E23+E24</f>
        <v>23665.63</v>
      </c>
    </row>
    <row r="22" spans="2:5">
      <c r="B22" s="10" t="s">
        <v>29</v>
      </c>
      <c r="C22" s="6" t="s">
        <v>28</v>
      </c>
      <c r="D22" s="14">
        <v>1218</v>
      </c>
      <c r="E22" s="15">
        <v>786.9</v>
      </c>
    </row>
    <row r="23" spans="2:5">
      <c r="B23" s="10" t="s">
        <v>31</v>
      </c>
      <c r="C23" s="6" t="s">
        <v>30</v>
      </c>
      <c r="D23" s="14">
        <v>7792.8</v>
      </c>
      <c r="E23" s="15">
        <v>4456.83</v>
      </c>
    </row>
    <row r="24" spans="2:5">
      <c r="B24" s="10" t="s">
        <v>33</v>
      </c>
      <c r="C24" s="6" t="s">
        <v>32</v>
      </c>
      <c r="D24" s="14">
        <v>23897</v>
      </c>
      <c r="E24" s="15">
        <v>18421.900000000001</v>
      </c>
    </row>
    <row r="25" spans="2:5" ht="13.8">
      <c r="B25" s="4" t="s">
        <v>35</v>
      </c>
      <c r="C25" s="5" t="s">
        <v>34</v>
      </c>
      <c r="D25" s="12">
        <v>516.1</v>
      </c>
      <c r="E25" s="13">
        <v>415.5</v>
      </c>
    </row>
    <row r="26" spans="2:5" ht="13.8">
      <c r="B26" s="4" t="s">
        <v>37</v>
      </c>
      <c r="C26" s="5" t="s">
        <v>36</v>
      </c>
      <c r="D26" s="12">
        <f>D27+D28</f>
        <v>28087.3</v>
      </c>
      <c r="E26" s="13">
        <f>E27+E28</f>
        <v>18734.699999999997</v>
      </c>
    </row>
    <row r="27" spans="2:5">
      <c r="B27" s="10" t="s">
        <v>39</v>
      </c>
      <c r="C27" s="6" t="s">
        <v>38</v>
      </c>
      <c r="D27" s="14">
        <v>25813.1</v>
      </c>
      <c r="E27" s="15">
        <v>16978.099999999999</v>
      </c>
    </row>
    <row r="28" spans="2:5" ht="26.4">
      <c r="B28" s="10" t="s">
        <v>41</v>
      </c>
      <c r="C28" s="6" t="s">
        <v>40</v>
      </c>
      <c r="D28" s="14">
        <v>2274.1999999999998</v>
      </c>
      <c r="E28" s="15">
        <v>1756.6</v>
      </c>
    </row>
    <row r="29" spans="2:5" ht="13.8">
      <c r="B29" s="4" t="s">
        <v>42</v>
      </c>
      <c r="C29" s="5">
        <v>1000</v>
      </c>
      <c r="D29" s="12">
        <f>D30+D31</f>
        <v>734.2</v>
      </c>
      <c r="E29" s="13">
        <f>E30+E31</f>
        <v>515.29999999999995</v>
      </c>
    </row>
    <row r="30" spans="2:5">
      <c r="B30" s="4" t="s">
        <v>78</v>
      </c>
      <c r="C30" s="6" t="s">
        <v>43</v>
      </c>
      <c r="D30" s="14">
        <v>684</v>
      </c>
      <c r="E30" s="15">
        <v>515.29999999999995</v>
      </c>
    </row>
    <row r="31" spans="2:5" ht="13.8">
      <c r="B31" s="4" t="s">
        <v>79</v>
      </c>
      <c r="C31" s="6" t="s">
        <v>77</v>
      </c>
      <c r="D31" s="16">
        <v>50.2</v>
      </c>
      <c r="E31" s="15">
        <v>0</v>
      </c>
    </row>
    <row r="32" spans="2:5" ht="13.8">
      <c r="B32" s="4" t="s">
        <v>45</v>
      </c>
      <c r="C32" s="5">
        <v>1100</v>
      </c>
      <c r="D32" s="12">
        <v>18304.2</v>
      </c>
      <c r="E32" s="13">
        <v>12061.3</v>
      </c>
    </row>
    <row r="33" spans="2:5" ht="27.6" customHeight="1">
      <c r="B33" s="4" t="s">
        <v>47</v>
      </c>
      <c r="C33" s="6"/>
      <c r="D33" s="17">
        <f>D8+D14+D15+D18+D21+D25+D26+D29+D32</f>
        <v>136205.48000000001</v>
      </c>
      <c r="E33" s="13">
        <f>E8+E14+E15+E18+E21+E25+E26+E29+E32</f>
        <v>81236.83</v>
      </c>
    </row>
    <row r="35" spans="2:5">
      <c r="D35" s="9">
        <v>136205.6</v>
      </c>
      <c r="E35" s="9">
        <v>81236.800000000003</v>
      </c>
    </row>
    <row r="37" spans="2:5">
      <c r="D37" s="18">
        <f>D35-D33</f>
        <v>0.11999999999534339</v>
      </c>
      <c r="E37" s="18">
        <f>E35-E33</f>
        <v>-2.9999999998835847E-2</v>
      </c>
    </row>
    <row r="38" spans="2:5">
      <c r="E38" s="18"/>
    </row>
  </sheetData>
  <pageMargins left="0.34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03"/>
  <sheetViews>
    <sheetView showGridLines="0" tabSelected="1" topLeftCell="B1" zoomScale="110" zoomScaleNormal="110" workbookViewId="0">
      <selection activeCell="G7" sqref="G7"/>
    </sheetView>
  </sheetViews>
  <sheetFormatPr defaultColWidth="9.109375" defaultRowHeight="12.75" customHeight="1" outlineLevelRow="7"/>
  <cols>
    <col min="1" max="1" width="53.33203125" style="9" customWidth="1"/>
    <col min="2" max="2" width="7.109375" style="9" customWidth="1"/>
    <col min="3" max="3" width="6.109375" style="9" customWidth="1"/>
    <col min="4" max="4" width="11.88671875" style="9" customWidth="1"/>
    <col min="5" max="5" width="5.6640625" style="9" customWidth="1"/>
    <col min="6" max="6" width="10.6640625" style="9" customWidth="1"/>
    <col min="7" max="7" width="10.5546875" style="9" customWidth="1"/>
    <col min="8" max="8" width="9.109375" style="9"/>
  </cols>
  <sheetData>
    <row r="1" spans="1:8" ht="12.75" customHeight="1">
      <c r="A1" s="2"/>
      <c r="B1" s="2"/>
      <c r="C1" s="2"/>
      <c r="D1" s="2"/>
      <c r="E1" s="2"/>
      <c r="F1" s="24"/>
      <c r="G1" s="24" t="s">
        <v>48</v>
      </c>
    </row>
    <row r="2" spans="1:8" ht="12.75" customHeight="1">
      <c r="A2" s="2"/>
      <c r="B2" s="2"/>
      <c r="C2" s="2"/>
      <c r="D2" s="2"/>
      <c r="E2" s="2"/>
      <c r="F2" s="24"/>
      <c r="G2" s="24" t="s">
        <v>88</v>
      </c>
    </row>
    <row r="3" spans="1:8" ht="12.75" customHeight="1">
      <c r="A3" s="2"/>
      <c r="B3" s="2"/>
      <c r="C3" s="2"/>
      <c r="D3" s="2"/>
      <c r="E3" s="2"/>
      <c r="F3" s="24"/>
      <c r="G3" s="24" t="s">
        <v>49</v>
      </c>
    </row>
    <row r="4" spans="1:8" ht="12.75" customHeight="1">
      <c r="A4" s="2"/>
      <c r="B4" s="2"/>
      <c r="C4" s="2"/>
      <c r="D4" s="2"/>
      <c r="E4" s="2"/>
      <c r="F4" s="24"/>
      <c r="G4" s="24" t="s">
        <v>50</v>
      </c>
    </row>
    <row r="5" spans="1:8" ht="12.75" customHeight="1">
      <c r="A5" s="2"/>
      <c r="B5" s="2"/>
      <c r="C5" s="2"/>
      <c r="D5" s="2"/>
      <c r="E5" s="2"/>
      <c r="F5" s="24"/>
      <c r="G5" s="24" t="s">
        <v>51</v>
      </c>
    </row>
    <row r="6" spans="1:8" ht="12.75" customHeight="1">
      <c r="A6" s="2"/>
      <c r="B6" s="2"/>
      <c r="C6" s="2"/>
      <c r="D6" s="2"/>
      <c r="E6" s="2"/>
      <c r="F6" s="24"/>
      <c r="G6" s="24" t="s">
        <v>265</v>
      </c>
    </row>
    <row r="7" spans="1:8" ht="12.75" customHeight="1">
      <c r="A7" s="2"/>
      <c r="B7" s="2"/>
      <c r="C7" s="2"/>
      <c r="D7" s="2"/>
      <c r="E7" s="2"/>
      <c r="F7" s="24"/>
      <c r="G7" s="24" t="s">
        <v>106</v>
      </c>
    </row>
    <row r="8" spans="1:8" ht="12.75" customHeight="1">
      <c r="A8" s="2"/>
      <c r="B8" s="2"/>
      <c r="C8" s="2"/>
      <c r="D8" s="2"/>
      <c r="E8" s="2"/>
      <c r="F8" s="25"/>
      <c r="G8" s="25"/>
    </row>
    <row r="9" spans="1:8" ht="63.75" customHeight="1">
      <c r="A9" s="38" t="s">
        <v>107</v>
      </c>
      <c r="B9" s="38"/>
      <c r="C9" s="38"/>
      <c r="D9" s="38"/>
      <c r="E9" s="38"/>
      <c r="F9" s="38"/>
    </row>
    <row r="10" spans="1:8" ht="15.75" customHeight="1">
      <c r="A10" s="1"/>
      <c r="B10" s="1"/>
      <c r="C10" s="1"/>
      <c r="D10" s="1"/>
      <c r="E10" s="1"/>
      <c r="F10" s="26"/>
      <c r="G10" s="26" t="s">
        <v>84</v>
      </c>
    </row>
    <row r="11" spans="1:8" ht="58.2" customHeight="1">
      <c r="A11" s="3" t="s">
        <v>53</v>
      </c>
      <c r="B11" s="3"/>
      <c r="C11" s="3" t="s">
        <v>0</v>
      </c>
      <c r="D11" s="3" t="s">
        <v>1</v>
      </c>
      <c r="E11" s="3" t="s">
        <v>2</v>
      </c>
      <c r="F11" s="27" t="s">
        <v>105</v>
      </c>
      <c r="G11" s="27" t="s">
        <v>110</v>
      </c>
      <c r="H11"/>
    </row>
    <row r="12" spans="1:8" ht="21" customHeight="1">
      <c r="A12" s="28" t="s">
        <v>113</v>
      </c>
      <c r="B12" s="29"/>
      <c r="C12" s="29"/>
      <c r="D12" s="29"/>
      <c r="E12" s="29"/>
      <c r="F12" s="35">
        <v>137863.5</v>
      </c>
      <c r="G12" s="35">
        <v>96748.5</v>
      </c>
      <c r="H12"/>
    </row>
    <row r="13" spans="1:8" s="20" customFormat="1" ht="41.25" customHeight="1">
      <c r="A13" s="30" t="s">
        <v>114</v>
      </c>
      <c r="B13" s="29" t="s">
        <v>87</v>
      </c>
      <c r="C13" s="29"/>
      <c r="D13" s="29"/>
      <c r="E13" s="29"/>
      <c r="F13" s="35">
        <v>137863.6</v>
      </c>
      <c r="G13" s="35">
        <v>96748.5</v>
      </c>
    </row>
    <row r="14" spans="1:8" s="20" customFormat="1" ht="18" customHeight="1" outlineLevel="1">
      <c r="A14" s="30" t="s">
        <v>4</v>
      </c>
      <c r="B14" s="29" t="s">
        <v>87</v>
      </c>
      <c r="C14" s="29" t="s">
        <v>115</v>
      </c>
      <c r="D14" s="29"/>
      <c r="E14" s="29"/>
      <c r="F14" s="35">
        <v>30632.1</v>
      </c>
      <c r="G14" s="35">
        <v>30632.1</v>
      </c>
    </row>
    <row r="15" spans="1:8" s="20" customFormat="1" ht="28.95" customHeight="1" outlineLevel="5">
      <c r="A15" s="30" t="s">
        <v>6</v>
      </c>
      <c r="B15" s="29" t="s">
        <v>87</v>
      </c>
      <c r="C15" s="29" t="s">
        <v>116</v>
      </c>
      <c r="D15" s="29"/>
      <c r="E15" s="29"/>
      <c r="F15" s="35">
        <v>12469</v>
      </c>
      <c r="G15" s="35">
        <v>12469</v>
      </c>
    </row>
    <row r="16" spans="1:8" s="20" customFormat="1" ht="29.4" customHeight="1" outlineLevel="7">
      <c r="A16" s="31" t="s">
        <v>76</v>
      </c>
      <c r="B16" s="32" t="s">
        <v>87</v>
      </c>
      <c r="C16" s="32" t="s">
        <v>116</v>
      </c>
      <c r="D16" s="32" t="s">
        <v>216</v>
      </c>
      <c r="E16" s="32"/>
      <c r="F16" s="36">
        <v>50</v>
      </c>
      <c r="G16" s="36">
        <v>50</v>
      </c>
    </row>
    <row r="17" spans="1:7" s="20" customFormat="1" ht="32.4" customHeight="1" outlineLevel="5">
      <c r="A17" s="19" t="s">
        <v>117</v>
      </c>
      <c r="B17" s="33" t="s">
        <v>87</v>
      </c>
      <c r="C17" s="33" t="s">
        <v>116</v>
      </c>
      <c r="D17" s="33" t="s">
        <v>216</v>
      </c>
      <c r="E17" s="33" t="s">
        <v>260</v>
      </c>
      <c r="F17" s="37">
        <v>50</v>
      </c>
      <c r="G17" s="37">
        <v>50</v>
      </c>
    </row>
    <row r="18" spans="1:7" s="20" customFormat="1" ht="24" customHeight="1" outlineLevel="7">
      <c r="A18" s="19" t="s">
        <v>92</v>
      </c>
      <c r="B18" s="33" t="s">
        <v>87</v>
      </c>
      <c r="C18" s="33" t="s">
        <v>116</v>
      </c>
      <c r="D18" s="33" t="s">
        <v>216</v>
      </c>
      <c r="E18" s="33" t="s">
        <v>89</v>
      </c>
      <c r="F18" s="37">
        <v>50</v>
      </c>
      <c r="G18" s="37">
        <v>50</v>
      </c>
    </row>
    <row r="19" spans="1:7" s="20" customFormat="1" ht="31.2" customHeight="1" outlineLevel="7">
      <c r="A19" s="31" t="s">
        <v>54</v>
      </c>
      <c r="B19" s="32" t="s">
        <v>87</v>
      </c>
      <c r="C19" s="32" t="s">
        <v>116</v>
      </c>
      <c r="D19" s="32" t="s">
        <v>217</v>
      </c>
      <c r="E19" s="32"/>
      <c r="F19" s="36">
        <v>11135</v>
      </c>
      <c r="G19" s="36">
        <v>11135</v>
      </c>
    </row>
    <row r="20" spans="1:7" s="20" customFormat="1" ht="24.6" customHeight="1" outlineLevel="7">
      <c r="A20" s="34" t="s">
        <v>118</v>
      </c>
      <c r="B20" s="33" t="s">
        <v>87</v>
      </c>
      <c r="C20" s="33" t="s">
        <v>116</v>
      </c>
      <c r="D20" s="33" t="s">
        <v>217</v>
      </c>
      <c r="E20" s="33" t="s">
        <v>261</v>
      </c>
      <c r="F20" s="37">
        <v>9380</v>
      </c>
      <c r="G20" s="37">
        <v>9380</v>
      </c>
    </row>
    <row r="21" spans="1:7" s="20" customFormat="1" ht="24" customHeight="1" outlineLevel="5">
      <c r="A21" s="19" t="s">
        <v>93</v>
      </c>
      <c r="B21" s="33" t="s">
        <v>87</v>
      </c>
      <c r="C21" s="33" t="s">
        <v>116</v>
      </c>
      <c r="D21" s="33" t="s">
        <v>217</v>
      </c>
      <c r="E21" s="33" t="s">
        <v>90</v>
      </c>
      <c r="F21" s="37">
        <v>9380</v>
      </c>
      <c r="G21" s="37">
        <v>9380</v>
      </c>
    </row>
    <row r="22" spans="1:7" s="20" customFormat="1" ht="23.4" customHeight="1" outlineLevel="7">
      <c r="A22" s="19" t="s">
        <v>119</v>
      </c>
      <c r="B22" s="33" t="s">
        <v>87</v>
      </c>
      <c r="C22" s="33" t="s">
        <v>116</v>
      </c>
      <c r="D22" s="33" t="s">
        <v>217</v>
      </c>
      <c r="E22" s="33" t="s">
        <v>260</v>
      </c>
      <c r="F22" s="37">
        <v>1748</v>
      </c>
      <c r="G22" s="37">
        <v>1748</v>
      </c>
    </row>
    <row r="23" spans="1:7" s="20" customFormat="1" ht="24" customHeight="1" outlineLevel="5">
      <c r="A23" s="19" t="s">
        <v>92</v>
      </c>
      <c r="B23" s="33" t="s">
        <v>87</v>
      </c>
      <c r="C23" s="33" t="s">
        <v>116</v>
      </c>
      <c r="D23" s="33" t="s">
        <v>217</v>
      </c>
      <c r="E23" s="33" t="s">
        <v>89</v>
      </c>
      <c r="F23" s="37">
        <v>1748</v>
      </c>
      <c r="G23" s="37">
        <v>1748</v>
      </c>
    </row>
    <row r="24" spans="1:7" s="20" customFormat="1" ht="24" customHeight="1" outlineLevel="5">
      <c r="A24" s="19" t="s">
        <v>120</v>
      </c>
      <c r="B24" s="33" t="s">
        <v>87</v>
      </c>
      <c r="C24" s="33" t="s">
        <v>116</v>
      </c>
      <c r="D24" s="33" t="s">
        <v>217</v>
      </c>
      <c r="E24" s="33" t="s">
        <v>262</v>
      </c>
      <c r="F24" s="37">
        <v>7</v>
      </c>
      <c r="G24" s="37">
        <v>7</v>
      </c>
    </row>
    <row r="25" spans="1:7" s="20" customFormat="1" ht="24" customHeight="1" outlineLevel="5">
      <c r="A25" s="19" t="s">
        <v>94</v>
      </c>
      <c r="B25" s="33" t="s">
        <v>87</v>
      </c>
      <c r="C25" s="33" t="s">
        <v>116</v>
      </c>
      <c r="D25" s="33" t="s">
        <v>217</v>
      </c>
      <c r="E25" s="33" t="s">
        <v>91</v>
      </c>
      <c r="F25" s="37">
        <v>7</v>
      </c>
      <c r="G25" s="37">
        <v>7</v>
      </c>
    </row>
    <row r="26" spans="1:7" s="21" customFormat="1" ht="25.5" customHeight="1" outlineLevel="1">
      <c r="A26" s="31" t="s">
        <v>55</v>
      </c>
      <c r="B26" s="32" t="s">
        <v>87</v>
      </c>
      <c r="C26" s="32" t="s">
        <v>116</v>
      </c>
      <c r="D26" s="32" t="s">
        <v>218</v>
      </c>
      <c r="E26" s="32"/>
      <c r="F26" s="36">
        <v>1284</v>
      </c>
      <c r="G26" s="36">
        <v>1284</v>
      </c>
    </row>
    <row r="27" spans="1:7" s="20" customFormat="1" ht="38.4" customHeight="1" outlineLevel="5">
      <c r="A27" s="34" t="s">
        <v>121</v>
      </c>
      <c r="B27" s="33" t="s">
        <v>87</v>
      </c>
      <c r="C27" s="33" t="s">
        <v>116</v>
      </c>
      <c r="D27" s="33" t="s">
        <v>218</v>
      </c>
      <c r="E27" s="33" t="s">
        <v>261</v>
      </c>
      <c r="F27" s="37">
        <v>1284</v>
      </c>
      <c r="G27" s="37">
        <v>1284</v>
      </c>
    </row>
    <row r="28" spans="1:7" s="20" customFormat="1" ht="33" customHeight="1" outlineLevel="5">
      <c r="A28" s="19" t="s">
        <v>93</v>
      </c>
      <c r="B28" s="33" t="s">
        <v>87</v>
      </c>
      <c r="C28" s="33" t="s">
        <v>116</v>
      </c>
      <c r="D28" s="33" t="s">
        <v>218</v>
      </c>
      <c r="E28" s="33" t="s">
        <v>90</v>
      </c>
      <c r="F28" s="37">
        <v>1284</v>
      </c>
      <c r="G28" s="37">
        <v>1284</v>
      </c>
    </row>
    <row r="29" spans="1:7" s="20" customFormat="1" ht="30" customHeight="1" outlineLevel="7">
      <c r="A29" s="30" t="s">
        <v>56</v>
      </c>
      <c r="B29" s="29" t="s">
        <v>87</v>
      </c>
      <c r="C29" s="29" t="s">
        <v>122</v>
      </c>
      <c r="D29" s="29"/>
      <c r="E29" s="29"/>
      <c r="F29" s="35">
        <v>100</v>
      </c>
      <c r="G29" s="35">
        <v>100</v>
      </c>
    </row>
    <row r="30" spans="1:7" s="20" customFormat="1" ht="24.75" customHeight="1" outlineLevel="7">
      <c r="A30" s="31" t="s">
        <v>103</v>
      </c>
      <c r="B30" s="32" t="s">
        <v>87</v>
      </c>
      <c r="C30" s="32" t="s">
        <v>122</v>
      </c>
      <c r="D30" s="32" t="s">
        <v>219</v>
      </c>
      <c r="E30" s="32"/>
      <c r="F30" s="36">
        <v>100</v>
      </c>
      <c r="G30" s="36">
        <v>100</v>
      </c>
    </row>
    <row r="31" spans="1:7" s="20" customFormat="1" ht="30.75" customHeight="1" outlineLevel="7">
      <c r="A31" s="19" t="s">
        <v>123</v>
      </c>
      <c r="B31" s="33" t="s">
        <v>87</v>
      </c>
      <c r="C31" s="33" t="s">
        <v>122</v>
      </c>
      <c r="D31" s="33" t="s">
        <v>219</v>
      </c>
      <c r="E31" s="33" t="s">
        <v>262</v>
      </c>
      <c r="F31" s="37">
        <v>100</v>
      </c>
      <c r="G31" s="37">
        <v>100</v>
      </c>
    </row>
    <row r="32" spans="1:7" s="20" customFormat="1" ht="24" customHeight="1" outlineLevel="7">
      <c r="A32" s="19" t="s">
        <v>124</v>
      </c>
      <c r="B32" s="33" t="s">
        <v>87</v>
      </c>
      <c r="C32" s="33" t="s">
        <v>122</v>
      </c>
      <c r="D32" s="33" t="s">
        <v>219</v>
      </c>
      <c r="E32" s="33" t="s">
        <v>104</v>
      </c>
      <c r="F32" s="37">
        <v>100</v>
      </c>
      <c r="G32" s="37">
        <v>100</v>
      </c>
    </row>
    <row r="33" spans="1:7" s="20" customFormat="1" ht="34.950000000000003" customHeight="1" outlineLevel="5">
      <c r="A33" s="30" t="s">
        <v>10</v>
      </c>
      <c r="B33" s="29" t="s">
        <v>87</v>
      </c>
      <c r="C33" s="29" t="s">
        <v>125</v>
      </c>
      <c r="D33" s="29"/>
      <c r="E33" s="29"/>
      <c r="F33" s="35">
        <v>18063.099999999999</v>
      </c>
      <c r="G33" s="35">
        <v>18063.099999999999</v>
      </c>
    </row>
    <row r="34" spans="1:7" s="20" customFormat="1" ht="24" customHeight="1" outlineLevel="7">
      <c r="A34" s="31" t="s">
        <v>83</v>
      </c>
      <c r="B34" s="32" t="s">
        <v>87</v>
      </c>
      <c r="C34" s="32" t="s">
        <v>125</v>
      </c>
      <c r="D34" s="32" t="s">
        <v>220</v>
      </c>
      <c r="E34" s="32"/>
      <c r="F34" s="36">
        <v>7.1</v>
      </c>
      <c r="G34" s="36">
        <v>7.1</v>
      </c>
    </row>
    <row r="35" spans="1:7" s="20" customFormat="1" ht="24" customHeight="1" outlineLevel="5">
      <c r="A35" s="19" t="s">
        <v>126</v>
      </c>
      <c r="B35" s="33" t="s">
        <v>87</v>
      </c>
      <c r="C35" s="33" t="s">
        <v>125</v>
      </c>
      <c r="D35" s="33" t="s">
        <v>220</v>
      </c>
      <c r="E35" s="33" t="s">
        <v>260</v>
      </c>
      <c r="F35" s="37">
        <v>7.1</v>
      </c>
      <c r="G35" s="37">
        <v>7.1</v>
      </c>
    </row>
    <row r="36" spans="1:7" s="20" customFormat="1" ht="24" customHeight="1" outlineLevel="5">
      <c r="A36" s="19" t="s">
        <v>92</v>
      </c>
      <c r="B36" s="33" t="s">
        <v>87</v>
      </c>
      <c r="C36" s="33" t="s">
        <v>125</v>
      </c>
      <c r="D36" s="33" t="s">
        <v>220</v>
      </c>
      <c r="E36" s="33" t="s">
        <v>89</v>
      </c>
      <c r="F36" s="37">
        <v>7.1</v>
      </c>
      <c r="G36" s="37">
        <v>7.1</v>
      </c>
    </row>
    <row r="37" spans="1:7" s="20" customFormat="1" ht="33" customHeight="1" outlineLevel="7">
      <c r="A37" s="31" t="s">
        <v>58</v>
      </c>
      <c r="B37" s="32" t="s">
        <v>87</v>
      </c>
      <c r="C37" s="32" t="s">
        <v>125</v>
      </c>
      <c r="D37" s="32" t="s">
        <v>221</v>
      </c>
      <c r="E37" s="32"/>
      <c r="F37" s="36">
        <v>10153.4</v>
      </c>
      <c r="G37" s="36">
        <v>10153.4</v>
      </c>
    </row>
    <row r="38" spans="1:7" s="20" customFormat="1" ht="30" customHeight="1" outlineLevel="7">
      <c r="A38" s="19" t="s">
        <v>127</v>
      </c>
      <c r="B38" s="33" t="s">
        <v>87</v>
      </c>
      <c r="C38" s="33" t="s">
        <v>125</v>
      </c>
      <c r="D38" s="33" t="s">
        <v>221</v>
      </c>
      <c r="E38" s="33" t="s">
        <v>261</v>
      </c>
      <c r="F38" s="37">
        <v>9010.2000000000007</v>
      </c>
      <c r="G38" s="37">
        <v>9010.2000000000007</v>
      </c>
    </row>
    <row r="39" spans="1:7" s="20" customFormat="1" ht="36" customHeight="1" outlineLevel="7">
      <c r="A39" s="19" t="s">
        <v>96</v>
      </c>
      <c r="B39" s="33" t="s">
        <v>87</v>
      </c>
      <c r="C39" s="33" t="s">
        <v>125</v>
      </c>
      <c r="D39" s="33" t="s">
        <v>221</v>
      </c>
      <c r="E39" s="33" t="s">
        <v>95</v>
      </c>
      <c r="F39" s="37">
        <v>9010.2000000000007</v>
      </c>
      <c r="G39" s="37">
        <v>9010.2000000000007</v>
      </c>
    </row>
    <row r="40" spans="1:7" s="20" customFormat="1" ht="23.4" customHeight="1" outlineLevel="7">
      <c r="A40" s="19" t="s">
        <v>128</v>
      </c>
      <c r="B40" s="33" t="s">
        <v>87</v>
      </c>
      <c r="C40" s="33" t="s">
        <v>125</v>
      </c>
      <c r="D40" s="33" t="s">
        <v>221</v>
      </c>
      <c r="E40" s="33" t="s">
        <v>260</v>
      </c>
      <c r="F40" s="37">
        <v>1132.2</v>
      </c>
      <c r="G40" s="37">
        <v>1132.2</v>
      </c>
    </row>
    <row r="41" spans="1:7" s="20" customFormat="1" ht="25.2" customHeight="1" outlineLevel="7">
      <c r="A41" s="19" t="s">
        <v>92</v>
      </c>
      <c r="B41" s="33" t="s">
        <v>87</v>
      </c>
      <c r="C41" s="33" t="s">
        <v>125</v>
      </c>
      <c r="D41" s="33" t="s">
        <v>221</v>
      </c>
      <c r="E41" s="33" t="s">
        <v>89</v>
      </c>
      <c r="F41" s="37">
        <v>1132.2</v>
      </c>
      <c r="G41" s="37">
        <v>1132.2</v>
      </c>
    </row>
    <row r="42" spans="1:7" s="20" customFormat="1" ht="24.6" customHeight="1" outlineLevel="7">
      <c r="A42" s="19" t="s">
        <v>129</v>
      </c>
      <c r="B42" s="33" t="s">
        <v>87</v>
      </c>
      <c r="C42" s="33" t="s">
        <v>125</v>
      </c>
      <c r="D42" s="33" t="s">
        <v>221</v>
      </c>
      <c r="E42" s="33" t="s">
        <v>262</v>
      </c>
      <c r="F42" s="37">
        <v>11</v>
      </c>
      <c r="G42" s="37">
        <v>11</v>
      </c>
    </row>
    <row r="43" spans="1:7" s="20" customFormat="1" ht="30" customHeight="1" outlineLevel="7">
      <c r="A43" s="19" t="s">
        <v>94</v>
      </c>
      <c r="B43" s="33" t="s">
        <v>87</v>
      </c>
      <c r="C43" s="33" t="s">
        <v>125</v>
      </c>
      <c r="D43" s="33" t="s">
        <v>221</v>
      </c>
      <c r="E43" s="33" t="s">
        <v>91</v>
      </c>
      <c r="F43" s="37">
        <v>11</v>
      </c>
      <c r="G43" s="37">
        <v>11</v>
      </c>
    </row>
    <row r="44" spans="1:7" s="20" customFormat="1" ht="21.6" customHeight="1" outlineLevel="7">
      <c r="A44" s="31" t="s">
        <v>130</v>
      </c>
      <c r="B44" s="32" t="s">
        <v>87</v>
      </c>
      <c r="C44" s="32" t="s">
        <v>125</v>
      </c>
      <c r="D44" s="32" t="s">
        <v>222</v>
      </c>
      <c r="E44" s="32"/>
      <c r="F44" s="36">
        <v>6336.6</v>
      </c>
      <c r="G44" s="36">
        <v>6336.6</v>
      </c>
    </row>
    <row r="45" spans="1:7" s="20" customFormat="1" ht="30" customHeight="1" outlineLevel="7">
      <c r="A45" s="34" t="s">
        <v>131</v>
      </c>
      <c r="B45" s="33" t="s">
        <v>87</v>
      </c>
      <c r="C45" s="33" t="s">
        <v>125</v>
      </c>
      <c r="D45" s="33" t="s">
        <v>222</v>
      </c>
      <c r="E45" s="33" t="s">
        <v>261</v>
      </c>
      <c r="F45" s="37">
        <v>3903.6</v>
      </c>
      <c r="G45" s="37">
        <v>3903.6</v>
      </c>
    </row>
    <row r="46" spans="1:7" s="20" customFormat="1" ht="30" customHeight="1" outlineLevel="7">
      <c r="A46" s="19" t="s">
        <v>96</v>
      </c>
      <c r="B46" s="33" t="s">
        <v>87</v>
      </c>
      <c r="C46" s="33" t="s">
        <v>125</v>
      </c>
      <c r="D46" s="33" t="s">
        <v>222</v>
      </c>
      <c r="E46" s="33" t="s">
        <v>95</v>
      </c>
      <c r="F46" s="37">
        <v>3903.6</v>
      </c>
      <c r="G46" s="37">
        <v>3903.6</v>
      </c>
    </row>
    <row r="47" spans="1:7" s="20" customFormat="1" ht="30" customHeight="1" outlineLevel="7">
      <c r="A47" s="19" t="s">
        <v>132</v>
      </c>
      <c r="B47" s="33" t="s">
        <v>87</v>
      </c>
      <c r="C47" s="33" t="s">
        <v>125</v>
      </c>
      <c r="D47" s="33" t="s">
        <v>222</v>
      </c>
      <c r="E47" s="33" t="s">
        <v>260</v>
      </c>
      <c r="F47" s="37">
        <v>2425</v>
      </c>
      <c r="G47" s="37">
        <v>2425</v>
      </c>
    </row>
    <row r="48" spans="1:7" s="20" customFormat="1" ht="24.6" customHeight="1" outlineLevel="7">
      <c r="A48" s="19" t="s">
        <v>92</v>
      </c>
      <c r="B48" s="33" t="s">
        <v>87</v>
      </c>
      <c r="C48" s="33" t="s">
        <v>125</v>
      </c>
      <c r="D48" s="33" t="s">
        <v>222</v>
      </c>
      <c r="E48" s="33" t="s">
        <v>89</v>
      </c>
      <c r="F48" s="37">
        <v>2425</v>
      </c>
      <c r="G48" s="37">
        <v>2425</v>
      </c>
    </row>
    <row r="49" spans="1:7" s="20" customFormat="1" ht="22.2" customHeight="1" outlineLevel="7">
      <c r="A49" s="19" t="s">
        <v>133</v>
      </c>
      <c r="B49" s="33" t="s">
        <v>87</v>
      </c>
      <c r="C49" s="33" t="s">
        <v>125</v>
      </c>
      <c r="D49" s="33" t="s">
        <v>222</v>
      </c>
      <c r="E49" s="33" t="s">
        <v>262</v>
      </c>
      <c r="F49" s="37">
        <v>8</v>
      </c>
      <c r="G49" s="37">
        <v>8</v>
      </c>
    </row>
    <row r="50" spans="1:7" s="22" customFormat="1" ht="29.4" customHeight="1" outlineLevel="1">
      <c r="A50" s="19" t="s">
        <v>94</v>
      </c>
      <c r="B50" s="33" t="s">
        <v>87</v>
      </c>
      <c r="C50" s="33" t="s">
        <v>125</v>
      </c>
      <c r="D50" s="33" t="s">
        <v>222</v>
      </c>
      <c r="E50" s="33" t="s">
        <v>91</v>
      </c>
      <c r="F50" s="37">
        <v>8</v>
      </c>
      <c r="G50" s="37">
        <v>8</v>
      </c>
    </row>
    <row r="51" spans="1:7" s="20" customFormat="1" ht="31.95" customHeight="1" outlineLevel="7">
      <c r="A51" s="31" t="s">
        <v>59</v>
      </c>
      <c r="B51" s="32" t="s">
        <v>87</v>
      </c>
      <c r="C51" s="32" t="s">
        <v>125</v>
      </c>
      <c r="D51" s="32" t="s">
        <v>223</v>
      </c>
      <c r="E51" s="32"/>
      <c r="F51" s="36">
        <v>200</v>
      </c>
      <c r="G51" s="36">
        <v>200</v>
      </c>
    </row>
    <row r="52" spans="1:7" s="20" customFormat="1" ht="33" customHeight="1" outlineLevel="1">
      <c r="A52" s="19" t="s">
        <v>134</v>
      </c>
      <c r="B52" s="33" t="s">
        <v>87</v>
      </c>
      <c r="C52" s="33" t="s">
        <v>125</v>
      </c>
      <c r="D52" s="33" t="s">
        <v>223</v>
      </c>
      <c r="E52" s="33" t="s">
        <v>260</v>
      </c>
      <c r="F52" s="37">
        <v>200</v>
      </c>
      <c r="G52" s="37">
        <v>200</v>
      </c>
    </row>
    <row r="53" spans="1:7" s="20" customFormat="1" ht="25.95" customHeight="1" outlineLevel="5">
      <c r="A53" s="19" t="s">
        <v>92</v>
      </c>
      <c r="B53" s="33" t="s">
        <v>87</v>
      </c>
      <c r="C53" s="33" t="s">
        <v>125</v>
      </c>
      <c r="D53" s="33" t="s">
        <v>223</v>
      </c>
      <c r="E53" s="33" t="s">
        <v>89</v>
      </c>
      <c r="F53" s="37">
        <v>200</v>
      </c>
      <c r="G53" s="37">
        <v>200</v>
      </c>
    </row>
    <row r="54" spans="1:7" s="20" customFormat="1" ht="36.6" customHeight="1" outlineLevel="7">
      <c r="A54" s="31" t="s">
        <v>11</v>
      </c>
      <c r="B54" s="32" t="s">
        <v>87</v>
      </c>
      <c r="C54" s="32" t="s">
        <v>125</v>
      </c>
      <c r="D54" s="32" t="s">
        <v>224</v>
      </c>
      <c r="E54" s="32"/>
      <c r="F54" s="36">
        <v>200</v>
      </c>
      <c r="G54" s="36">
        <v>200</v>
      </c>
    </row>
    <row r="55" spans="1:7" s="20" customFormat="1" ht="33" customHeight="1" outlineLevel="5">
      <c r="A55" s="34" t="s">
        <v>135</v>
      </c>
      <c r="B55" s="33" t="s">
        <v>87</v>
      </c>
      <c r="C55" s="33" t="s">
        <v>125</v>
      </c>
      <c r="D55" s="33" t="s">
        <v>224</v>
      </c>
      <c r="E55" s="33" t="s">
        <v>260</v>
      </c>
      <c r="F55" s="37">
        <v>200</v>
      </c>
      <c r="G55" s="37">
        <v>200</v>
      </c>
    </row>
    <row r="56" spans="1:7" s="21" customFormat="1" ht="30" customHeight="1" outlineLevel="7">
      <c r="A56" s="19" t="s">
        <v>92</v>
      </c>
      <c r="B56" s="33" t="s">
        <v>87</v>
      </c>
      <c r="C56" s="33" t="s">
        <v>125</v>
      </c>
      <c r="D56" s="33" t="s">
        <v>224</v>
      </c>
      <c r="E56" s="33" t="s">
        <v>89</v>
      </c>
      <c r="F56" s="37">
        <v>200</v>
      </c>
      <c r="G56" s="37">
        <v>200</v>
      </c>
    </row>
    <row r="57" spans="1:7" s="20" customFormat="1" ht="29.4" customHeight="1" outlineLevel="4">
      <c r="A57" s="31" t="s">
        <v>60</v>
      </c>
      <c r="B57" s="32" t="s">
        <v>87</v>
      </c>
      <c r="C57" s="32" t="s">
        <v>125</v>
      </c>
      <c r="D57" s="32" t="s">
        <v>225</v>
      </c>
      <c r="E57" s="32"/>
      <c r="F57" s="36">
        <v>666</v>
      </c>
      <c r="G57" s="36">
        <v>666</v>
      </c>
    </row>
    <row r="58" spans="1:7" s="20" customFormat="1" ht="32.4" customHeight="1" outlineLevel="7">
      <c r="A58" s="19" t="s">
        <v>136</v>
      </c>
      <c r="B58" s="33" t="s">
        <v>87</v>
      </c>
      <c r="C58" s="33" t="s">
        <v>125</v>
      </c>
      <c r="D58" s="33" t="s">
        <v>225</v>
      </c>
      <c r="E58" s="33" t="s">
        <v>261</v>
      </c>
      <c r="F58" s="37">
        <v>360</v>
      </c>
      <c r="G58" s="37">
        <v>360</v>
      </c>
    </row>
    <row r="59" spans="1:7" s="20" customFormat="1" ht="22.2" customHeight="1" outlineLevel="4">
      <c r="A59" s="19" t="s">
        <v>96</v>
      </c>
      <c r="B59" s="33" t="s">
        <v>87</v>
      </c>
      <c r="C59" s="33" t="s">
        <v>125</v>
      </c>
      <c r="D59" s="33" t="s">
        <v>225</v>
      </c>
      <c r="E59" s="33" t="s">
        <v>95</v>
      </c>
      <c r="F59" s="37">
        <v>360</v>
      </c>
      <c r="G59" s="37">
        <v>360</v>
      </c>
    </row>
    <row r="60" spans="1:7" s="20" customFormat="1" ht="26.4" customHeight="1" outlineLevel="4">
      <c r="A60" s="19" t="s">
        <v>137</v>
      </c>
      <c r="B60" s="33" t="s">
        <v>87</v>
      </c>
      <c r="C60" s="33" t="s">
        <v>125</v>
      </c>
      <c r="D60" s="33" t="s">
        <v>225</v>
      </c>
      <c r="E60" s="33" t="s">
        <v>260</v>
      </c>
      <c r="F60" s="37">
        <v>192</v>
      </c>
      <c r="G60" s="37">
        <v>192</v>
      </c>
    </row>
    <row r="61" spans="1:7" s="20" customFormat="1" ht="33.6" customHeight="1" outlineLevel="4">
      <c r="A61" s="19" t="s">
        <v>92</v>
      </c>
      <c r="B61" s="33" t="s">
        <v>87</v>
      </c>
      <c r="C61" s="33" t="s">
        <v>125</v>
      </c>
      <c r="D61" s="33" t="s">
        <v>225</v>
      </c>
      <c r="E61" s="33" t="s">
        <v>89</v>
      </c>
      <c r="F61" s="37">
        <v>192</v>
      </c>
      <c r="G61" s="37">
        <v>192</v>
      </c>
    </row>
    <row r="62" spans="1:7" s="20" customFormat="1" ht="27" customHeight="1" outlineLevel="4">
      <c r="A62" s="19" t="s">
        <v>138</v>
      </c>
      <c r="B62" s="33" t="s">
        <v>87</v>
      </c>
      <c r="C62" s="33" t="s">
        <v>125</v>
      </c>
      <c r="D62" s="33" t="s">
        <v>225</v>
      </c>
      <c r="E62" s="33" t="s">
        <v>262</v>
      </c>
      <c r="F62" s="37">
        <v>114</v>
      </c>
      <c r="G62" s="37">
        <v>114</v>
      </c>
    </row>
    <row r="63" spans="1:7" s="20" customFormat="1" ht="33.6" customHeight="1" outlineLevel="4">
      <c r="A63" s="19" t="s">
        <v>99</v>
      </c>
      <c r="B63" s="33" t="s">
        <v>87</v>
      </c>
      <c r="C63" s="33" t="s">
        <v>125</v>
      </c>
      <c r="D63" s="33" t="s">
        <v>225</v>
      </c>
      <c r="E63" s="33" t="s">
        <v>97</v>
      </c>
      <c r="F63" s="37">
        <v>1</v>
      </c>
      <c r="G63" s="37">
        <v>1</v>
      </c>
    </row>
    <row r="64" spans="1:7" s="20" customFormat="1" ht="37.950000000000003" customHeight="1" outlineLevel="5">
      <c r="A64" s="19" t="s">
        <v>94</v>
      </c>
      <c r="B64" s="33" t="s">
        <v>87</v>
      </c>
      <c r="C64" s="33" t="s">
        <v>125</v>
      </c>
      <c r="D64" s="33" t="s">
        <v>225</v>
      </c>
      <c r="E64" s="33" t="s">
        <v>91</v>
      </c>
      <c r="F64" s="37">
        <v>113</v>
      </c>
      <c r="G64" s="37">
        <v>113</v>
      </c>
    </row>
    <row r="65" spans="1:7" s="20" customFormat="1" ht="31.2" customHeight="1" outlineLevel="7">
      <c r="A65" s="31" t="s">
        <v>108</v>
      </c>
      <c r="B65" s="32" t="s">
        <v>87</v>
      </c>
      <c r="C65" s="32" t="s">
        <v>125</v>
      </c>
      <c r="D65" s="32" t="s">
        <v>226</v>
      </c>
      <c r="E65" s="32"/>
      <c r="F65" s="36">
        <v>500</v>
      </c>
      <c r="G65" s="36">
        <v>500</v>
      </c>
    </row>
    <row r="66" spans="1:7" s="20" customFormat="1" ht="27" customHeight="1" outlineLevel="7">
      <c r="A66" s="19" t="s">
        <v>139</v>
      </c>
      <c r="B66" s="33" t="s">
        <v>87</v>
      </c>
      <c r="C66" s="33" t="s">
        <v>125</v>
      </c>
      <c r="D66" s="33" t="s">
        <v>226</v>
      </c>
      <c r="E66" s="33" t="s">
        <v>260</v>
      </c>
      <c r="F66" s="37">
        <v>500</v>
      </c>
      <c r="G66" s="37">
        <v>500</v>
      </c>
    </row>
    <row r="67" spans="1:7" s="20" customFormat="1" ht="34.950000000000003" customHeight="1" outlineLevel="7">
      <c r="A67" s="19" t="s">
        <v>92</v>
      </c>
      <c r="B67" s="33" t="s">
        <v>87</v>
      </c>
      <c r="C67" s="33" t="s">
        <v>125</v>
      </c>
      <c r="D67" s="33" t="s">
        <v>226</v>
      </c>
      <c r="E67" s="33" t="s">
        <v>89</v>
      </c>
      <c r="F67" s="37">
        <v>500</v>
      </c>
      <c r="G67" s="37">
        <v>500</v>
      </c>
    </row>
    <row r="68" spans="1:7" s="20" customFormat="1" ht="33.6" customHeight="1" outlineLevel="7">
      <c r="A68" s="30" t="s">
        <v>13</v>
      </c>
      <c r="B68" s="29" t="s">
        <v>87</v>
      </c>
      <c r="C68" s="29" t="s">
        <v>140</v>
      </c>
      <c r="D68" s="29"/>
      <c r="E68" s="29"/>
      <c r="F68" s="35">
        <v>594.70000000000005</v>
      </c>
      <c r="G68" s="35">
        <v>594.70000000000005</v>
      </c>
    </row>
    <row r="69" spans="1:7" s="20" customFormat="1" ht="38.25" customHeight="1" outlineLevel="5">
      <c r="A69" s="30" t="s">
        <v>75</v>
      </c>
      <c r="B69" s="29" t="s">
        <v>87</v>
      </c>
      <c r="C69" s="29" t="s">
        <v>141</v>
      </c>
      <c r="D69" s="29"/>
      <c r="E69" s="29"/>
      <c r="F69" s="35">
        <v>594.70000000000005</v>
      </c>
      <c r="G69" s="35">
        <v>594.70000000000005</v>
      </c>
    </row>
    <row r="70" spans="1:7" s="20" customFormat="1" ht="30.6" customHeight="1" outlineLevel="5">
      <c r="A70" s="31" t="s">
        <v>142</v>
      </c>
      <c r="B70" s="32" t="s">
        <v>87</v>
      </c>
      <c r="C70" s="32" t="s">
        <v>141</v>
      </c>
      <c r="D70" s="32" t="s">
        <v>227</v>
      </c>
      <c r="E70" s="32"/>
      <c r="F70" s="36">
        <v>594.70000000000005</v>
      </c>
      <c r="G70" s="36">
        <v>594.70000000000005</v>
      </c>
    </row>
    <row r="71" spans="1:7" s="20" customFormat="1" ht="19.2" customHeight="1" outlineLevel="1">
      <c r="A71" s="34" t="s">
        <v>143</v>
      </c>
      <c r="B71" s="33" t="s">
        <v>87</v>
      </c>
      <c r="C71" s="33" t="s">
        <v>141</v>
      </c>
      <c r="D71" s="33" t="s">
        <v>227</v>
      </c>
      <c r="E71" s="33" t="s">
        <v>261</v>
      </c>
      <c r="F71" s="37">
        <v>528.4</v>
      </c>
      <c r="G71" s="37">
        <v>528.4</v>
      </c>
    </row>
    <row r="72" spans="1:7" s="20" customFormat="1" ht="32.4" customHeight="1" outlineLevel="7">
      <c r="A72" s="19" t="s">
        <v>93</v>
      </c>
      <c r="B72" s="33" t="s">
        <v>87</v>
      </c>
      <c r="C72" s="33" t="s">
        <v>141</v>
      </c>
      <c r="D72" s="33" t="s">
        <v>227</v>
      </c>
      <c r="E72" s="33" t="s">
        <v>90</v>
      </c>
      <c r="F72" s="37">
        <v>528.4</v>
      </c>
      <c r="G72" s="37">
        <v>528.4</v>
      </c>
    </row>
    <row r="73" spans="1:7" s="20" customFormat="1" ht="27.6" customHeight="1" outlineLevel="5">
      <c r="A73" s="19" t="s">
        <v>144</v>
      </c>
      <c r="B73" s="33" t="s">
        <v>87</v>
      </c>
      <c r="C73" s="33" t="s">
        <v>141</v>
      </c>
      <c r="D73" s="33" t="s">
        <v>227</v>
      </c>
      <c r="E73" s="33" t="s">
        <v>260</v>
      </c>
      <c r="F73" s="37">
        <v>66.3</v>
      </c>
      <c r="G73" s="37">
        <v>66.3</v>
      </c>
    </row>
    <row r="74" spans="1:7" s="20" customFormat="1" ht="31.95" customHeight="1" outlineLevel="7">
      <c r="A74" s="19" t="s">
        <v>92</v>
      </c>
      <c r="B74" s="33" t="s">
        <v>87</v>
      </c>
      <c r="C74" s="33" t="s">
        <v>141</v>
      </c>
      <c r="D74" s="33" t="s">
        <v>227</v>
      </c>
      <c r="E74" s="33" t="s">
        <v>89</v>
      </c>
      <c r="F74" s="37">
        <v>66.3</v>
      </c>
      <c r="G74" s="37">
        <v>66.3</v>
      </c>
    </row>
    <row r="75" spans="1:7" s="20" customFormat="1" ht="25.95" customHeight="1" outlineLevel="7">
      <c r="A75" s="30" t="s">
        <v>15</v>
      </c>
      <c r="B75" s="29" t="s">
        <v>87</v>
      </c>
      <c r="C75" s="29" t="s">
        <v>145</v>
      </c>
      <c r="D75" s="29"/>
      <c r="E75" s="29"/>
      <c r="F75" s="35">
        <v>200</v>
      </c>
      <c r="G75" s="35">
        <v>200</v>
      </c>
    </row>
    <row r="76" spans="1:7" s="20" customFormat="1" ht="34.950000000000003" customHeight="1" outlineLevel="7">
      <c r="A76" s="30" t="s">
        <v>111</v>
      </c>
      <c r="B76" s="29" t="s">
        <v>87</v>
      </c>
      <c r="C76" s="29" t="s">
        <v>146</v>
      </c>
      <c r="D76" s="29"/>
      <c r="E76" s="29"/>
      <c r="F76" s="35">
        <v>100</v>
      </c>
      <c r="G76" s="35">
        <v>100</v>
      </c>
    </row>
    <row r="77" spans="1:7" s="20" customFormat="1" ht="34.950000000000003" customHeight="1" outlineLevel="7">
      <c r="A77" s="31" t="s">
        <v>61</v>
      </c>
      <c r="B77" s="32" t="s">
        <v>87</v>
      </c>
      <c r="C77" s="32" t="s">
        <v>146</v>
      </c>
      <c r="D77" s="32" t="s">
        <v>228</v>
      </c>
      <c r="E77" s="32"/>
      <c r="F77" s="36">
        <v>100</v>
      </c>
      <c r="G77" s="36">
        <v>100</v>
      </c>
    </row>
    <row r="78" spans="1:7" s="20" customFormat="1" ht="25.95" customHeight="1" outlineLevel="7">
      <c r="A78" s="19" t="s">
        <v>147</v>
      </c>
      <c r="B78" s="33" t="s">
        <v>87</v>
      </c>
      <c r="C78" s="33" t="s">
        <v>146</v>
      </c>
      <c r="D78" s="33" t="s">
        <v>228</v>
      </c>
      <c r="E78" s="33" t="s">
        <v>260</v>
      </c>
      <c r="F78" s="37">
        <v>100</v>
      </c>
      <c r="G78" s="37">
        <v>100</v>
      </c>
    </row>
    <row r="79" spans="1:7" s="20" customFormat="1" ht="27.75" customHeight="1" outlineLevel="7">
      <c r="A79" s="19" t="s">
        <v>92</v>
      </c>
      <c r="B79" s="33" t="s">
        <v>87</v>
      </c>
      <c r="C79" s="33" t="s">
        <v>146</v>
      </c>
      <c r="D79" s="33" t="s">
        <v>228</v>
      </c>
      <c r="E79" s="33" t="s">
        <v>89</v>
      </c>
      <c r="F79" s="37">
        <v>100</v>
      </c>
      <c r="G79" s="37">
        <v>100</v>
      </c>
    </row>
    <row r="80" spans="1:7" s="20" customFormat="1" ht="30.6" customHeight="1" outlineLevel="5">
      <c r="A80" s="30" t="s">
        <v>112</v>
      </c>
      <c r="B80" s="29" t="s">
        <v>87</v>
      </c>
      <c r="C80" s="29" t="s">
        <v>148</v>
      </c>
      <c r="D80" s="29"/>
      <c r="E80" s="29"/>
      <c r="F80" s="35">
        <v>100</v>
      </c>
      <c r="G80" s="35">
        <v>100</v>
      </c>
    </row>
    <row r="81" spans="1:7" s="20" customFormat="1" ht="35.4" customHeight="1" outlineLevel="5">
      <c r="A81" s="31" t="s">
        <v>62</v>
      </c>
      <c r="B81" s="32" t="s">
        <v>87</v>
      </c>
      <c r="C81" s="32" t="s">
        <v>148</v>
      </c>
      <c r="D81" s="32" t="s">
        <v>229</v>
      </c>
      <c r="E81" s="32"/>
      <c r="F81" s="36">
        <v>100</v>
      </c>
      <c r="G81" s="36">
        <v>100</v>
      </c>
    </row>
    <row r="82" spans="1:7" s="20" customFormat="1" ht="33" customHeight="1" outlineLevel="7">
      <c r="A82" s="19" t="s">
        <v>149</v>
      </c>
      <c r="B82" s="33" t="s">
        <v>87</v>
      </c>
      <c r="C82" s="33" t="s">
        <v>148</v>
      </c>
      <c r="D82" s="33" t="s">
        <v>229</v>
      </c>
      <c r="E82" s="33" t="s">
        <v>260</v>
      </c>
      <c r="F82" s="37">
        <v>100</v>
      </c>
      <c r="G82" s="37">
        <v>100</v>
      </c>
    </row>
    <row r="83" spans="1:7" s="20" customFormat="1" ht="29.4" customHeight="1" outlineLevel="7">
      <c r="A83" s="19" t="s">
        <v>92</v>
      </c>
      <c r="B83" s="33" t="s">
        <v>87</v>
      </c>
      <c r="C83" s="33" t="s">
        <v>148</v>
      </c>
      <c r="D83" s="33" t="s">
        <v>229</v>
      </c>
      <c r="E83" s="33" t="s">
        <v>89</v>
      </c>
      <c r="F83" s="37">
        <v>100</v>
      </c>
      <c r="G83" s="37">
        <v>100</v>
      </c>
    </row>
    <row r="84" spans="1:7" s="20" customFormat="1" ht="26.25" customHeight="1" outlineLevel="5">
      <c r="A84" s="30" t="s">
        <v>21</v>
      </c>
      <c r="B84" s="29" t="s">
        <v>87</v>
      </c>
      <c r="C84" s="29" t="s">
        <v>150</v>
      </c>
      <c r="D84" s="29"/>
      <c r="E84" s="29"/>
      <c r="F84" s="35">
        <v>43584.5</v>
      </c>
      <c r="G84" s="35">
        <v>5981.3</v>
      </c>
    </row>
    <row r="85" spans="1:7" s="20" customFormat="1" ht="38.25" customHeight="1" outlineLevel="5">
      <c r="A85" s="30" t="s">
        <v>23</v>
      </c>
      <c r="B85" s="29" t="s">
        <v>87</v>
      </c>
      <c r="C85" s="29" t="s">
        <v>151</v>
      </c>
      <c r="D85" s="29"/>
      <c r="E85" s="29"/>
      <c r="F85" s="35">
        <v>5351.3</v>
      </c>
      <c r="G85" s="35">
        <v>5351.3</v>
      </c>
    </row>
    <row r="86" spans="1:7" s="20" customFormat="1" ht="25.2" customHeight="1" outlineLevel="5">
      <c r="A86" s="31" t="s">
        <v>152</v>
      </c>
      <c r="B86" s="32" t="s">
        <v>87</v>
      </c>
      <c r="C86" s="32" t="s">
        <v>151</v>
      </c>
      <c r="D86" s="32" t="s">
        <v>230</v>
      </c>
      <c r="E86" s="32"/>
      <c r="F86" s="36">
        <v>4391.3</v>
      </c>
      <c r="G86" s="36">
        <v>4391.3</v>
      </c>
    </row>
    <row r="87" spans="1:7" s="20" customFormat="1" ht="42" customHeight="1" outlineLevel="5">
      <c r="A87" s="19" t="s">
        <v>153</v>
      </c>
      <c r="B87" s="33" t="s">
        <v>87</v>
      </c>
      <c r="C87" s="33" t="s">
        <v>151</v>
      </c>
      <c r="D87" s="33" t="s">
        <v>230</v>
      </c>
      <c r="E87" s="33" t="s">
        <v>260</v>
      </c>
      <c r="F87" s="37">
        <v>4391.3</v>
      </c>
      <c r="G87" s="37">
        <v>4391.3</v>
      </c>
    </row>
    <row r="88" spans="1:7" s="20" customFormat="1" ht="24" customHeight="1" outlineLevel="7">
      <c r="A88" s="19" t="s">
        <v>92</v>
      </c>
      <c r="B88" s="33" t="s">
        <v>87</v>
      </c>
      <c r="C88" s="33" t="s">
        <v>151</v>
      </c>
      <c r="D88" s="33" t="s">
        <v>230</v>
      </c>
      <c r="E88" s="33" t="s">
        <v>89</v>
      </c>
      <c r="F88" s="37">
        <v>4391.3</v>
      </c>
      <c r="G88" s="37">
        <v>4391.3</v>
      </c>
    </row>
    <row r="89" spans="1:7" s="20" customFormat="1" ht="33.75" customHeight="1" outlineLevel="7">
      <c r="A89" s="31" t="s">
        <v>154</v>
      </c>
      <c r="B89" s="32" t="s">
        <v>87</v>
      </c>
      <c r="C89" s="32" t="s">
        <v>151</v>
      </c>
      <c r="D89" s="32" t="s">
        <v>231</v>
      </c>
      <c r="E89" s="32"/>
      <c r="F89" s="36">
        <v>960</v>
      </c>
      <c r="G89" s="36">
        <v>960</v>
      </c>
    </row>
    <row r="90" spans="1:7" s="20" customFormat="1" ht="26.25" customHeight="1" outlineLevel="7">
      <c r="A90" s="19" t="s">
        <v>155</v>
      </c>
      <c r="B90" s="33" t="s">
        <v>87</v>
      </c>
      <c r="C90" s="33" t="s">
        <v>151</v>
      </c>
      <c r="D90" s="33" t="s">
        <v>231</v>
      </c>
      <c r="E90" s="33" t="s">
        <v>260</v>
      </c>
      <c r="F90" s="37">
        <v>960</v>
      </c>
      <c r="G90" s="37">
        <v>960</v>
      </c>
    </row>
    <row r="91" spans="1:7" s="20" customFormat="1" ht="27" customHeight="1" outlineLevel="7">
      <c r="A91" s="19" t="s">
        <v>92</v>
      </c>
      <c r="B91" s="33" t="s">
        <v>87</v>
      </c>
      <c r="C91" s="33" t="s">
        <v>151</v>
      </c>
      <c r="D91" s="33" t="s">
        <v>231</v>
      </c>
      <c r="E91" s="33" t="s">
        <v>89</v>
      </c>
      <c r="F91" s="37">
        <v>960</v>
      </c>
      <c r="G91" s="37">
        <v>960</v>
      </c>
    </row>
    <row r="92" spans="1:7" s="20" customFormat="1" ht="33.6" customHeight="1" outlineLevel="4">
      <c r="A92" s="30" t="s">
        <v>25</v>
      </c>
      <c r="B92" s="29" t="s">
        <v>87</v>
      </c>
      <c r="C92" s="29" t="s">
        <v>156</v>
      </c>
      <c r="D92" s="29"/>
      <c r="E92" s="29"/>
      <c r="F92" s="35">
        <v>38233.199999999997</v>
      </c>
      <c r="G92" s="35">
        <v>630</v>
      </c>
    </row>
    <row r="93" spans="1:7" s="20" customFormat="1" ht="26.25" customHeight="1" outlineLevel="7">
      <c r="A93" s="31" t="s">
        <v>157</v>
      </c>
      <c r="B93" s="32" t="s">
        <v>87</v>
      </c>
      <c r="C93" s="32" t="s">
        <v>156</v>
      </c>
      <c r="D93" s="32" t="s">
        <v>232</v>
      </c>
      <c r="E93" s="32"/>
      <c r="F93" s="36">
        <v>300</v>
      </c>
      <c r="G93" s="36"/>
    </row>
    <row r="94" spans="1:7" s="20" customFormat="1" ht="35.4" customHeight="1" outlineLevel="7">
      <c r="A94" s="19" t="s">
        <v>158</v>
      </c>
      <c r="B94" s="33" t="s">
        <v>87</v>
      </c>
      <c r="C94" s="33" t="s">
        <v>156</v>
      </c>
      <c r="D94" s="33" t="s">
        <v>232</v>
      </c>
      <c r="E94" s="33" t="s">
        <v>263</v>
      </c>
      <c r="F94" s="37">
        <v>300</v>
      </c>
      <c r="G94" s="37"/>
    </row>
    <row r="95" spans="1:7" s="20" customFormat="1" ht="25.2" customHeight="1" outlineLevel="7">
      <c r="A95" s="19" t="s">
        <v>157</v>
      </c>
      <c r="B95" s="33" t="s">
        <v>87</v>
      </c>
      <c r="C95" s="33" t="s">
        <v>156</v>
      </c>
      <c r="D95" s="33" t="s">
        <v>232</v>
      </c>
      <c r="E95" s="33" t="s">
        <v>98</v>
      </c>
      <c r="F95" s="37">
        <v>300</v>
      </c>
      <c r="G95" s="37"/>
    </row>
    <row r="96" spans="1:7" s="20" customFormat="1" ht="37.5" customHeight="1" outlineLevel="5">
      <c r="A96" s="31" t="s">
        <v>159</v>
      </c>
      <c r="B96" s="32" t="s">
        <v>87</v>
      </c>
      <c r="C96" s="32" t="s">
        <v>156</v>
      </c>
      <c r="D96" s="32" t="s">
        <v>233</v>
      </c>
      <c r="E96" s="32"/>
      <c r="F96" s="36">
        <v>37453.199999999997</v>
      </c>
      <c r="G96" s="36"/>
    </row>
    <row r="97" spans="1:7" s="20" customFormat="1" ht="33.75" customHeight="1" outlineLevel="5">
      <c r="A97" s="19" t="s">
        <v>160</v>
      </c>
      <c r="B97" s="33" t="s">
        <v>87</v>
      </c>
      <c r="C97" s="33" t="s">
        <v>156</v>
      </c>
      <c r="D97" s="33" t="s">
        <v>233</v>
      </c>
      <c r="E97" s="33" t="s">
        <v>263</v>
      </c>
      <c r="F97" s="37">
        <v>37453.199999999997</v>
      </c>
      <c r="G97" s="37"/>
    </row>
    <row r="98" spans="1:7" s="20" customFormat="1" ht="33" customHeight="1" outlineLevel="5">
      <c r="A98" s="19" t="s">
        <v>157</v>
      </c>
      <c r="B98" s="33" t="s">
        <v>87</v>
      </c>
      <c r="C98" s="33" t="s">
        <v>156</v>
      </c>
      <c r="D98" s="33" t="s">
        <v>233</v>
      </c>
      <c r="E98" s="33" t="s">
        <v>98</v>
      </c>
      <c r="F98" s="37">
        <v>37453.199999999997</v>
      </c>
      <c r="G98" s="37"/>
    </row>
    <row r="99" spans="1:7" s="20" customFormat="1" ht="33" customHeight="1" outlineLevel="5">
      <c r="A99" s="31" t="s">
        <v>63</v>
      </c>
      <c r="B99" s="32" t="s">
        <v>87</v>
      </c>
      <c r="C99" s="32" t="s">
        <v>156</v>
      </c>
      <c r="D99" s="32" t="s">
        <v>234</v>
      </c>
      <c r="E99" s="32"/>
      <c r="F99" s="36">
        <v>150</v>
      </c>
      <c r="G99" s="36">
        <v>200</v>
      </c>
    </row>
    <row r="100" spans="1:7" s="20" customFormat="1" ht="33" customHeight="1" outlineLevel="5">
      <c r="A100" s="19" t="s">
        <v>161</v>
      </c>
      <c r="B100" s="33" t="s">
        <v>87</v>
      </c>
      <c r="C100" s="33" t="s">
        <v>156</v>
      </c>
      <c r="D100" s="33" t="s">
        <v>234</v>
      </c>
      <c r="E100" s="33" t="s">
        <v>260</v>
      </c>
      <c r="F100" s="37">
        <v>150</v>
      </c>
      <c r="G100" s="37">
        <v>200</v>
      </c>
    </row>
    <row r="101" spans="1:7" s="20" customFormat="1" ht="21" customHeight="1" outlineLevel="7">
      <c r="A101" s="19" t="s">
        <v>92</v>
      </c>
      <c r="B101" s="33" t="s">
        <v>87</v>
      </c>
      <c r="C101" s="33" t="s">
        <v>156</v>
      </c>
      <c r="D101" s="33" t="s">
        <v>234</v>
      </c>
      <c r="E101" s="33" t="s">
        <v>89</v>
      </c>
      <c r="F101" s="37">
        <v>150</v>
      </c>
      <c r="G101" s="37">
        <v>200</v>
      </c>
    </row>
    <row r="102" spans="1:7" s="20" customFormat="1" ht="27" customHeight="1" outlineLevel="7">
      <c r="A102" s="31" t="s">
        <v>64</v>
      </c>
      <c r="B102" s="32" t="s">
        <v>87</v>
      </c>
      <c r="C102" s="32" t="s">
        <v>156</v>
      </c>
      <c r="D102" s="32" t="s">
        <v>235</v>
      </c>
      <c r="E102" s="32"/>
      <c r="F102" s="36">
        <v>150</v>
      </c>
      <c r="G102" s="36">
        <v>200</v>
      </c>
    </row>
    <row r="103" spans="1:7" s="20" customFormat="1" ht="27" customHeight="1">
      <c r="A103" s="19" t="s">
        <v>162</v>
      </c>
      <c r="B103" s="33" t="s">
        <v>87</v>
      </c>
      <c r="C103" s="33" t="s">
        <v>156</v>
      </c>
      <c r="D103" s="33" t="s">
        <v>235</v>
      </c>
      <c r="E103" s="33" t="s">
        <v>260</v>
      </c>
      <c r="F103" s="37">
        <v>150</v>
      </c>
      <c r="G103" s="37">
        <v>200</v>
      </c>
    </row>
    <row r="104" spans="1:7" s="20" customFormat="1" ht="25.95" customHeight="1" outlineLevel="1">
      <c r="A104" s="19" t="s">
        <v>92</v>
      </c>
      <c r="B104" s="33" t="s">
        <v>87</v>
      </c>
      <c r="C104" s="33" t="s">
        <v>156</v>
      </c>
      <c r="D104" s="33" t="s">
        <v>235</v>
      </c>
      <c r="E104" s="33" t="s">
        <v>89</v>
      </c>
      <c r="F104" s="37">
        <v>150</v>
      </c>
      <c r="G104" s="37">
        <v>200</v>
      </c>
    </row>
    <row r="105" spans="1:7" s="20" customFormat="1" ht="33" customHeight="1" outlineLevel="5">
      <c r="A105" s="31" t="s">
        <v>65</v>
      </c>
      <c r="B105" s="32" t="s">
        <v>87</v>
      </c>
      <c r="C105" s="32" t="s">
        <v>156</v>
      </c>
      <c r="D105" s="32" t="s">
        <v>236</v>
      </c>
      <c r="E105" s="32"/>
      <c r="F105" s="36">
        <v>30</v>
      </c>
      <c r="G105" s="36">
        <v>30</v>
      </c>
    </row>
    <row r="106" spans="1:7" s="20" customFormat="1" ht="23.4" customHeight="1" outlineLevel="7">
      <c r="A106" s="19" t="s">
        <v>163</v>
      </c>
      <c r="B106" s="33" t="s">
        <v>87</v>
      </c>
      <c r="C106" s="33" t="s">
        <v>156</v>
      </c>
      <c r="D106" s="33" t="s">
        <v>236</v>
      </c>
      <c r="E106" s="33" t="s">
        <v>260</v>
      </c>
      <c r="F106" s="37">
        <v>30</v>
      </c>
      <c r="G106" s="37">
        <v>30</v>
      </c>
    </row>
    <row r="107" spans="1:7" s="20" customFormat="1" ht="26.4" customHeight="1" outlineLevel="7">
      <c r="A107" s="19" t="s">
        <v>92</v>
      </c>
      <c r="B107" s="33" t="s">
        <v>87</v>
      </c>
      <c r="C107" s="33" t="s">
        <v>156</v>
      </c>
      <c r="D107" s="33" t="s">
        <v>236</v>
      </c>
      <c r="E107" s="33" t="s">
        <v>89</v>
      </c>
      <c r="F107" s="37">
        <v>30</v>
      </c>
      <c r="G107" s="37">
        <v>30</v>
      </c>
    </row>
    <row r="108" spans="1:7" s="20" customFormat="1" ht="31.95" customHeight="1" outlineLevel="7">
      <c r="A108" s="31" t="s">
        <v>164</v>
      </c>
      <c r="B108" s="32" t="s">
        <v>87</v>
      </c>
      <c r="C108" s="32" t="s">
        <v>156</v>
      </c>
      <c r="D108" s="32" t="s">
        <v>237</v>
      </c>
      <c r="E108" s="32"/>
      <c r="F108" s="36">
        <v>150</v>
      </c>
      <c r="G108" s="36">
        <v>200</v>
      </c>
    </row>
    <row r="109" spans="1:7" s="20" customFormat="1" ht="31.95" customHeight="1" outlineLevel="7">
      <c r="A109" s="19" t="s">
        <v>165</v>
      </c>
      <c r="B109" s="33" t="s">
        <v>87</v>
      </c>
      <c r="C109" s="33" t="s">
        <v>156</v>
      </c>
      <c r="D109" s="33" t="s">
        <v>237</v>
      </c>
      <c r="E109" s="33" t="s">
        <v>260</v>
      </c>
      <c r="F109" s="37">
        <v>150</v>
      </c>
      <c r="G109" s="37">
        <v>200</v>
      </c>
    </row>
    <row r="110" spans="1:7" s="20" customFormat="1" ht="31.95" customHeight="1" outlineLevel="7">
      <c r="A110" s="19" t="s">
        <v>92</v>
      </c>
      <c r="B110" s="33" t="s">
        <v>87</v>
      </c>
      <c r="C110" s="33" t="s">
        <v>156</v>
      </c>
      <c r="D110" s="33" t="s">
        <v>237</v>
      </c>
      <c r="E110" s="33" t="s">
        <v>89</v>
      </c>
      <c r="F110" s="37">
        <v>150</v>
      </c>
      <c r="G110" s="37">
        <v>200</v>
      </c>
    </row>
    <row r="111" spans="1:7" s="20" customFormat="1" ht="33" customHeight="1" outlineLevel="7">
      <c r="A111" s="30" t="s">
        <v>27</v>
      </c>
      <c r="B111" s="29" t="s">
        <v>87</v>
      </c>
      <c r="C111" s="29" t="s">
        <v>166</v>
      </c>
      <c r="D111" s="29"/>
      <c r="E111" s="29"/>
      <c r="F111" s="35">
        <v>16997.7</v>
      </c>
      <c r="G111" s="35">
        <v>12970</v>
      </c>
    </row>
    <row r="112" spans="1:7" s="20" customFormat="1" ht="31.2" customHeight="1" outlineLevel="5">
      <c r="A112" s="30" t="s">
        <v>29</v>
      </c>
      <c r="B112" s="29" t="s">
        <v>87</v>
      </c>
      <c r="C112" s="29" t="s">
        <v>167</v>
      </c>
      <c r="D112" s="29"/>
      <c r="E112" s="29"/>
      <c r="F112" s="35">
        <v>1250</v>
      </c>
      <c r="G112" s="35">
        <v>1350</v>
      </c>
    </row>
    <row r="113" spans="1:7" s="20" customFormat="1" ht="27" customHeight="1" outlineLevel="5">
      <c r="A113" s="31" t="s">
        <v>168</v>
      </c>
      <c r="B113" s="32" t="s">
        <v>87</v>
      </c>
      <c r="C113" s="32" t="s">
        <v>167</v>
      </c>
      <c r="D113" s="32" t="s">
        <v>238</v>
      </c>
      <c r="E113" s="32"/>
      <c r="F113" s="36">
        <v>1100</v>
      </c>
      <c r="G113" s="36">
        <v>1000</v>
      </c>
    </row>
    <row r="114" spans="1:7" s="20" customFormat="1" ht="31.2" customHeight="1" outlineLevel="5">
      <c r="A114" s="19" t="s">
        <v>169</v>
      </c>
      <c r="B114" s="33" t="s">
        <v>87</v>
      </c>
      <c r="C114" s="33" t="s">
        <v>167</v>
      </c>
      <c r="D114" s="33" t="s">
        <v>238</v>
      </c>
      <c r="E114" s="33" t="s">
        <v>262</v>
      </c>
      <c r="F114" s="37">
        <v>1100</v>
      </c>
      <c r="G114" s="37">
        <v>1000</v>
      </c>
    </row>
    <row r="115" spans="1:7" s="20" customFormat="1" ht="25.2" customHeight="1" outlineLevel="5">
      <c r="A115" s="19" t="s">
        <v>94</v>
      </c>
      <c r="B115" s="33" t="s">
        <v>87</v>
      </c>
      <c r="C115" s="33" t="s">
        <v>167</v>
      </c>
      <c r="D115" s="33" t="s">
        <v>238</v>
      </c>
      <c r="E115" s="33" t="s">
        <v>91</v>
      </c>
      <c r="F115" s="37">
        <v>1100</v>
      </c>
      <c r="G115" s="37">
        <v>1000</v>
      </c>
    </row>
    <row r="116" spans="1:7" s="20" customFormat="1" ht="28.2" customHeight="1" outlineLevel="7">
      <c r="A116" s="31" t="s">
        <v>170</v>
      </c>
      <c r="B116" s="32" t="s">
        <v>87</v>
      </c>
      <c r="C116" s="32" t="s">
        <v>167</v>
      </c>
      <c r="D116" s="32" t="s">
        <v>239</v>
      </c>
      <c r="E116" s="32"/>
      <c r="F116" s="36">
        <v>150</v>
      </c>
      <c r="G116" s="36">
        <v>350</v>
      </c>
    </row>
    <row r="117" spans="1:7" s="20" customFormat="1" ht="28.2" customHeight="1" outlineLevel="7">
      <c r="A117" s="19" t="s">
        <v>171</v>
      </c>
      <c r="B117" s="33" t="s">
        <v>87</v>
      </c>
      <c r="C117" s="33" t="s">
        <v>167</v>
      </c>
      <c r="D117" s="33" t="s">
        <v>239</v>
      </c>
      <c r="E117" s="33" t="s">
        <v>262</v>
      </c>
      <c r="F117" s="37">
        <v>150</v>
      </c>
      <c r="G117" s="37">
        <v>350</v>
      </c>
    </row>
    <row r="118" spans="1:7" s="20" customFormat="1" ht="30.6" customHeight="1" outlineLevel="5">
      <c r="A118" s="19" t="s">
        <v>66</v>
      </c>
      <c r="B118" s="33" t="s">
        <v>87</v>
      </c>
      <c r="C118" s="33" t="s">
        <v>167</v>
      </c>
      <c r="D118" s="33" t="s">
        <v>239</v>
      </c>
      <c r="E118" s="33" t="s">
        <v>100</v>
      </c>
      <c r="F118" s="37">
        <v>150</v>
      </c>
      <c r="G118" s="37">
        <v>350</v>
      </c>
    </row>
    <row r="119" spans="1:7" s="20" customFormat="1" ht="30.6" customHeight="1" outlineLevel="5">
      <c r="A119" s="30" t="s">
        <v>31</v>
      </c>
      <c r="B119" s="29" t="s">
        <v>87</v>
      </c>
      <c r="C119" s="29" t="s">
        <v>172</v>
      </c>
      <c r="D119" s="29"/>
      <c r="E119" s="29"/>
      <c r="F119" s="35">
        <v>5958.2</v>
      </c>
      <c r="G119" s="35">
        <v>1850</v>
      </c>
    </row>
    <row r="120" spans="1:7" s="20" customFormat="1" ht="27" customHeight="1" outlineLevel="7">
      <c r="A120" s="31" t="s">
        <v>173</v>
      </c>
      <c r="B120" s="32" t="s">
        <v>87</v>
      </c>
      <c r="C120" s="32" t="s">
        <v>172</v>
      </c>
      <c r="D120" s="32" t="s">
        <v>240</v>
      </c>
      <c r="E120" s="32"/>
      <c r="F120" s="36">
        <v>850</v>
      </c>
      <c r="G120" s="36">
        <v>550</v>
      </c>
    </row>
    <row r="121" spans="1:7" s="20" customFormat="1" ht="28.95" customHeight="1" outlineLevel="7">
      <c r="A121" s="19" t="s">
        <v>174</v>
      </c>
      <c r="B121" s="33" t="s">
        <v>87</v>
      </c>
      <c r="C121" s="33" t="s">
        <v>172</v>
      </c>
      <c r="D121" s="33" t="s">
        <v>240</v>
      </c>
      <c r="E121" s="33" t="s">
        <v>260</v>
      </c>
      <c r="F121" s="37">
        <v>850</v>
      </c>
      <c r="G121" s="37">
        <v>550</v>
      </c>
    </row>
    <row r="122" spans="1:7" s="23" customFormat="1" ht="29.4" customHeight="1" outlineLevel="7">
      <c r="A122" s="19" t="s">
        <v>92</v>
      </c>
      <c r="B122" s="33" t="s">
        <v>87</v>
      </c>
      <c r="C122" s="33" t="s">
        <v>172</v>
      </c>
      <c r="D122" s="33" t="s">
        <v>240</v>
      </c>
      <c r="E122" s="33" t="s">
        <v>89</v>
      </c>
      <c r="F122" s="37">
        <v>850</v>
      </c>
      <c r="G122" s="37">
        <v>550</v>
      </c>
    </row>
    <row r="123" spans="1:7" s="20" customFormat="1" ht="21.6" customHeight="1" outlineLevel="1">
      <c r="A123" s="31" t="s">
        <v>175</v>
      </c>
      <c r="B123" s="32" t="s">
        <v>87</v>
      </c>
      <c r="C123" s="32" t="s">
        <v>172</v>
      </c>
      <c r="D123" s="32" t="s">
        <v>241</v>
      </c>
      <c r="E123" s="32"/>
      <c r="F123" s="36">
        <v>3709.2</v>
      </c>
      <c r="G123" s="36"/>
    </row>
    <row r="124" spans="1:7" s="20" customFormat="1" ht="32.25" customHeight="1" outlineLevel="5">
      <c r="A124" s="19" t="s">
        <v>176</v>
      </c>
      <c r="B124" s="33" t="s">
        <v>87</v>
      </c>
      <c r="C124" s="33" t="s">
        <v>172</v>
      </c>
      <c r="D124" s="33" t="s">
        <v>241</v>
      </c>
      <c r="E124" s="33" t="s">
        <v>263</v>
      </c>
      <c r="F124" s="37">
        <v>3709.2</v>
      </c>
      <c r="G124" s="37"/>
    </row>
    <row r="125" spans="1:7" s="20" customFormat="1" ht="32.4" customHeight="1" outlineLevel="7">
      <c r="A125" s="19" t="s">
        <v>157</v>
      </c>
      <c r="B125" s="33" t="s">
        <v>87</v>
      </c>
      <c r="C125" s="33" t="s">
        <v>172</v>
      </c>
      <c r="D125" s="33" t="s">
        <v>241</v>
      </c>
      <c r="E125" s="33" t="s">
        <v>98</v>
      </c>
      <c r="F125" s="37">
        <v>3709.2</v>
      </c>
      <c r="G125" s="37"/>
    </row>
    <row r="126" spans="1:7" s="20" customFormat="1" ht="20.399999999999999" customHeight="1">
      <c r="A126" s="31" t="s">
        <v>177</v>
      </c>
      <c r="B126" s="32" t="s">
        <v>87</v>
      </c>
      <c r="C126" s="32" t="s">
        <v>172</v>
      </c>
      <c r="D126" s="32" t="s">
        <v>242</v>
      </c>
      <c r="E126" s="32"/>
      <c r="F126" s="36">
        <v>1300</v>
      </c>
      <c r="G126" s="36">
        <v>1300</v>
      </c>
    </row>
    <row r="127" spans="1:7" s="20" customFormat="1" ht="28.95" customHeight="1" outlineLevel="5">
      <c r="A127" s="19" t="s">
        <v>178</v>
      </c>
      <c r="B127" s="33" t="s">
        <v>87</v>
      </c>
      <c r="C127" s="33" t="s">
        <v>172</v>
      </c>
      <c r="D127" s="33" t="s">
        <v>242</v>
      </c>
      <c r="E127" s="33" t="s">
        <v>262</v>
      </c>
      <c r="F127" s="37">
        <v>1300</v>
      </c>
      <c r="G127" s="37">
        <v>1300</v>
      </c>
    </row>
    <row r="128" spans="1:7" s="20" customFormat="1" ht="22.95" customHeight="1">
      <c r="A128" s="19" t="s">
        <v>66</v>
      </c>
      <c r="B128" s="33" t="s">
        <v>87</v>
      </c>
      <c r="C128" s="33" t="s">
        <v>172</v>
      </c>
      <c r="D128" s="33" t="s">
        <v>242</v>
      </c>
      <c r="E128" s="33" t="s">
        <v>100</v>
      </c>
      <c r="F128" s="37">
        <v>1300</v>
      </c>
      <c r="G128" s="37">
        <v>1300</v>
      </c>
    </row>
    <row r="129" spans="1:7" s="20" customFormat="1" ht="32.4" customHeight="1" outlineLevel="7">
      <c r="A129" s="31" t="s">
        <v>109</v>
      </c>
      <c r="B129" s="32" t="s">
        <v>87</v>
      </c>
      <c r="C129" s="32" t="s">
        <v>172</v>
      </c>
      <c r="D129" s="32" t="s">
        <v>243</v>
      </c>
      <c r="E129" s="32"/>
      <c r="F129" s="36">
        <v>99</v>
      </c>
      <c r="G129" s="36"/>
    </row>
    <row r="130" spans="1:7" s="20" customFormat="1" ht="21" customHeight="1" outlineLevel="7">
      <c r="A130" s="19" t="s">
        <v>179</v>
      </c>
      <c r="B130" s="33" t="s">
        <v>87</v>
      </c>
      <c r="C130" s="33" t="s">
        <v>172</v>
      </c>
      <c r="D130" s="33" t="s">
        <v>243</v>
      </c>
      <c r="E130" s="33" t="s">
        <v>260</v>
      </c>
      <c r="F130" s="37">
        <v>99</v>
      </c>
      <c r="G130" s="37"/>
    </row>
    <row r="131" spans="1:7" s="20" customFormat="1" ht="30" customHeight="1">
      <c r="A131" s="19" t="s">
        <v>92</v>
      </c>
      <c r="B131" s="33" t="s">
        <v>87</v>
      </c>
      <c r="C131" s="33" t="s">
        <v>172</v>
      </c>
      <c r="D131" s="33" t="s">
        <v>243</v>
      </c>
      <c r="E131" s="33" t="s">
        <v>89</v>
      </c>
      <c r="F131" s="37">
        <v>99</v>
      </c>
      <c r="G131" s="37"/>
    </row>
    <row r="132" spans="1:7" s="20" customFormat="1" ht="34.950000000000003" customHeight="1">
      <c r="A132" s="30" t="s">
        <v>33</v>
      </c>
      <c r="B132" s="29" t="s">
        <v>87</v>
      </c>
      <c r="C132" s="29" t="s">
        <v>180</v>
      </c>
      <c r="D132" s="29"/>
      <c r="E132" s="29"/>
      <c r="F132" s="35">
        <v>9789.5</v>
      </c>
      <c r="G132" s="35">
        <v>9770</v>
      </c>
    </row>
    <row r="133" spans="1:7" s="20" customFormat="1" ht="28.5" customHeight="1">
      <c r="A133" s="31" t="s">
        <v>67</v>
      </c>
      <c r="B133" s="32" t="s">
        <v>87</v>
      </c>
      <c r="C133" s="32" t="s">
        <v>180</v>
      </c>
      <c r="D133" s="32" t="s">
        <v>244</v>
      </c>
      <c r="E133" s="32"/>
      <c r="F133" s="36">
        <v>7530</v>
      </c>
      <c r="G133" s="36">
        <v>7530</v>
      </c>
    </row>
    <row r="134" spans="1:7" s="20" customFormat="1" ht="32.4" customHeight="1">
      <c r="A134" s="19" t="s">
        <v>181</v>
      </c>
      <c r="B134" s="33" t="s">
        <v>87</v>
      </c>
      <c r="C134" s="33" t="s">
        <v>180</v>
      </c>
      <c r="D134" s="33" t="s">
        <v>244</v>
      </c>
      <c r="E134" s="33" t="s">
        <v>260</v>
      </c>
      <c r="F134" s="37">
        <v>7450</v>
      </c>
      <c r="G134" s="37">
        <v>7450</v>
      </c>
    </row>
    <row r="135" spans="1:7" s="20" customFormat="1" ht="32.4" customHeight="1">
      <c r="A135" s="19" t="s">
        <v>92</v>
      </c>
      <c r="B135" s="33" t="s">
        <v>87</v>
      </c>
      <c r="C135" s="33" t="s">
        <v>180</v>
      </c>
      <c r="D135" s="33" t="s">
        <v>244</v>
      </c>
      <c r="E135" s="33" t="s">
        <v>89</v>
      </c>
      <c r="F135" s="37">
        <v>7450</v>
      </c>
      <c r="G135" s="37">
        <v>7450</v>
      </c>
    </row>
    <row r="136" spans="1:7" s="20" customFormat="1" ht="32.4" customHeight="1">
      <c r="A136" s="19" t="s">
        <v>182</v>
      </c>
      <c r="B136" s="33" t="s">
        <v>87</v>
      </c>
      <c r="C136" s="33" t="s">
        <v>180</v>
      </c>
      <c r="D136" s="33" t="s">
        <v>244</v>
      </c>
      <c r="E136" s="33" t="s">
        <v>262</v>
      </c>
      <c r="F136" s="37">
        <v>80</v>
      </c>
      <c r="G136" s="37">
        <v>80</v>
      </c>
    </row>
    <row r="137" spans="1:7" s="20" customFormat="1" ht="28.2" customHeight="1">
      <c r="A137" s="19" t="s">
        <v>94</v>
      </c>
      <c r="B137" s="33" t="s">
        <v>87</v>
      </c>
      <c r="C137" s="33" t="s">
        <v>180</v>
      </c>
      <c r="D137" s="33" t="s">
        <v>244</v>
      </c>
      <c r="E137" s="33" t="s">
        <v>91</v>
      </c>
      <c r="F137" s="37">
        <v>80</v>
      </c>
      <c r="G137" s="37">
        <v>80</v>
      </c>
    </row>
    <row r="138" spans="1:7" s="20" customFormat="1" ht="33" customHeight="1">
      <c r="A138" s="31" t="s">
        <v>71</v>
      </c>
      <c r="B138" s="32" t="s">
        <v>87</v>
      </c>
      <c r="C138" s="32" t="s">
        <v>180</v>
      </c>
      <c r="D138" s="32" t="s">
        <v>245</v>
      </c>
      <c r="E138" s="32"/>
      <c r="F138" s="36">
        <v>650</v>
      </c>
      <c r="G138" s="36">
        <v>650</v>
      </c>
    </row>
    <row r="139" spans="1:7" s="20" customFormat="1" ht="21" customHeight="1">
      <c r="A139" s="19" t="s">
        <v>183</v>
      </c>
      <c r="B139" s="33" t="s">
        <v>87</v>
      </c>
      <c r="C139" s="33" t="s">
        <v>180</v>
      </c>
      <c r="D139" s="33" t="s">
        <v>245</v>
      </c>
      <c r="E139" s="33" t="s">
        <v>260</v>
      </c>
      <c r="F139" s="37">
        <v>650</v>
      </c>
      <c r="G139" s="37">
        <v>650</v>
      </c>
    </row>
    <row r="140" spans="1:7" s="20" customFormat="1" ht="21" customHeight="1">
      <c r="A140" s="19" t="s">
        <v>92</v>
      </c>
      <c r="B140" s="33" t="s">
        <v>87</v>
      </c>
      <c r="C140" s="33" t="s">
        <v>180</v>
      </c>
      <c r="D140" s="33" t="s">
        <v>245</v>
      </c>
      <c r="E140" s="33" t="s">
        <v>89</v>
      </c>
      <c r="F140" s="37">
        <v>650</v>
      </c>
      <c r="G140" s="37">
        <v>650</v>
      </c>
    </row>
    <row r="141" spans="1:7" s="20" customFormat="1" ht="32.4" customHeight="1">
      <c r="A141" s="31" t="s">
        <v>184</v>
      </c>
      <c r="B141" s="32" t="s">
        <v>87</v>
      </c>
      <c r="C141" s="32" t="s">
        <v>180</v>
      </c>
      <c r="D141" s="32" t="s">
        <v>246</v>
      </c>
      <c r="E141" s="32"/>
      <c r="F141" s="36">
        <v>1050</v>
      </c>
      <c r="G141" s="36">
        <v>1050</v>
      </c>
    </row>
    <row r="142" spans="1:7" s="20" customFormat="1" ht="27" customHeight="1">
      <c r="A142" s="19" t="s">
        <v>185</v>
      </c>
      <c r="B142" s="33" t="s">
        <v>87</v>
      </c>
      <c r="C142" s="33" t="s">
        <v>180</v>
      </c>
      <c r="D142" s="33" t="s">
        <v>246</v>
      </c>
      <c r="E142" s="33" t="s">
        <v>260</v>
      </c>
      <c r="F142" s="37">
        <v>1050</v>
      </c>
      <c r="G142" s="37">
        <v>1050</v>
      </c>
    </row>
    <row r="143" spans="1:7" s="20" customFormat="1" ht="22.95" customHeight="1">
      <c r="A143" s="19" t="s">
        <v>92</v>
      </c>
      <c r="B143" s="33" t="s">
        <v>87</v>
      </c>
      <c r="C143" s="33" t="s">
        <v>180</v>
      </c>
      <c r="D143" s="33" t="s">
        <v>246</v>
      </c>
      <c r="E143" s="33" t="s">
        <v>89</v>
      </c>
      <c r="F143" s="37">
        <v>1050</v>
      </c>
      <c r="G143" s="37">
        <v>1050</v>
      </c>
    </row>
    <row r="144" spans="1:7" s="20" customFormat="1" ht="31.2" customHeight="1">
      <c r="A144" s="31" t="s">
        <v>186</v>
      </c>
      <c r="B144" s="32" t="s">
        <v>87</v>
      </c>
      <c r="C144" s="32" t="s">
        <v>180</v>
      </c>
      <c r="D144" s="32" t="s">
        <v>247</v>
      </c>
      <c r="E144" s="32"/>
      <c r="F144" s="36">
        <v>30</v>
      </c>
      <c r="G144" s="36">
        <v>30</v>
      </c>
    </row>
    <row r="145" spans="1:8" s="20" customFormat="1" ht="23.4" customHeight="1">
      <c r="A145" s="19" t="s">
        <v>187</v>
      </c>
      <c r="B145" s="33" t="s">
        <v>87</v>
      </c>
      <c r="C145" s="33" t="s">
        <v>180</v>
      </c>
      <c r="D145" s="33" t="s">
        <v>247</v>
      </c>
      <c r="E145" s="33" t="s">
        <v>260</v>
      </c>
      <c r="F145" s="37">
        <v>30</v>
      </c>
      <c r="G145" s="37">
        <v>30</v>
      </c>
    </row>
    <row r="146" spans="1:8" s="20" customFormat="1" ht="23.4" customHeight="1">
      <c r="A146" s="19" t="s">
        <v>92</v>
      </c>
      <c r="B146" s="33" t="s">
        <v>87</v>
      </c>
      <c r="C146" s="33" t="s">
        <v>180</v>
      </c>
      <c r="D146" s="33" t="s">
        <v>247</v>
      </c>
      <c r="E146" s="33" t="s">
        <v>89</v>
      </c>
      <c r="F146" s="37">
        <v>30</v>
      </c>
      <c r="G146" s="37">
        <v>30</v>
      </c>
    </row>
    <row r="147" spans="1:8" s="20" customFormat="1" ht="33.75" customHeight="1">
      <c r="A147" s="31" t="s">
        <v>188</v>
      </c>
      <c r="B147" s="32" t="s">
        <v>87</v>
      </c>
      <c r="C147" s="32" t="s">
        <v>180</v>
      </c>
      <c r="D147" s="32" t="s">
        <v>248</v>
      </c>
      <c r="E147" s="32"/>
      <c r="F147" s="36">
        <v>29.5</v>
      </c>
      <c r="G147" s="36">
        <v>10</v>
      </c>
    </row>
    <row r="148" spans="1:8" s="20" customFormat="1" ht="24" customHeight="1">
      <c r="A148" s="19" t="s">
        <v>189</v>
      </c>
      <c r="B148" s="33" t="s">
        <v>87</v>
      </c>
      <c r="C148" s="33" t="s">
        <v>180</v>
      </c>
      <c r="D148" s="33" t="s">
        <v>248</v>
      </c>
      <c r="E148" s="33" t="s">
        <v>260</v>
      </c>
      <c r="F148" s="37">
        <v>29.5</v>
      </c>
      <c r="G148" s="37">
        <v>10</v>
      </c>
    </row>
    <row r="149" spans="1:8" s="20" customFormat="1" ht="30" customHeight="1">
      <c r="A149" s="19" t="s">
        <v>92</v>
      </c>
      <c r="B149" s="33" t="s">
        <v>87</v>
      </c>
      <c r="C149" s="33" t="s">
        <v>180</v>
      </c>
      <c r="D149" s="33" t="s">
        <v>248</v>
      </c>
      <c r="E149" s="33" t="s">
        <v>89</v>
      </c>
      <c r="F149" s="37">
        <v>29.5</v>
      </c>
      <c r="G149" s="37">
        <v>10</v>
      </c>
    </row>
    <row r="150" spans="1:8" s="20" customFormat="1" ht="26.4" customHeight="1">
      <c r="A150" s="31" t="s">
        <v>190</v>
      </c>
      <c r="B150" s="32" t="s">
        <v>87</v>
      </c>
      <c r="C150" s="32" t="s">
        <v>180</v>
      </c>
      <c r="D150" s="32" t="s">
        <v>249</v>
      </c>
      <c r="E150" s="32"/>
      <c r="F150" s="36">
        <v>250</v>
      </c>
      <c r="G150" s="36">
        <v>250</v>
      </c>
    </row>
    <row r="151" spans="1:8" ht="19.95" customHeight="1">
      <c r="A151" s="19" t="s">
        <v>191</v>
      </c>
      <c r="B151" s="33" t="s">
        <v>87</v>
      </c>
      <c r="C151" s="33" t="s">
        <v>180</v>
      </c>
      <c r="D151" s="33" t="s">
        <v>249</v>
      </c>
      <c r="E151" s="33" t="s">
        <v>260</v>
      </c>
      <c r="F151" s="37">
        <v>250</v>
      </c>
      <c r="G151" s="37">
        <v>250</v>
      </c>
      <c r="H151"/>
    </row>
    <row r="152" spans="1:8" ht="12.75" customHeight="1">
      <c r="A152" s="19" t="s">
        <v>92</v>
      </c>
      <c r="B152" s="33" t="s">
        <v>87</v>
      </c>
      <c r="C152" s="33" t="s">
        <v>180</v>
      </c>
      <c r="D152" s="33" t="s">
        <v>249</v>
      </c>
      <c r="E152" s="33" t="s">
        <v>89</v>
      </c>
      <c r="F152" s="37">
        <v>250</v>
      </c>
      <c r="G152" s="37">
        <v>250</v>
      </c>
      <c r="H152"/>
    </row>
    <row r="153" spans="1:8" ht="12.75" customHeight="1">
      <c r="A153" s="31" t="s">
        <v>192</v>
      </c>
      <c r="B153" s="32" t="s">
        <v>87</v>
      </c>
      <c r="C153" s="32" t="s">
        <v>180</v>
      </c>
      <c r="D153" s="32" t="s">
        <v>250</v>
      </c>
      <c r="E153" s="32"/>
      <c r="F153" s="36">
        <v>250</v>
      </c>
      <c r="G153" s="36">
        <v>250</v>
      </c>
      <c r="H153"/>
    </row>
    <row r="154" spans="1:8" ht="12.75" customHeight="1">
      <c r="A154" s="19" t="s">
        <v>193</v>
      </c>
      <c r="B154" s="33" t="s">
        <v>87</v>
      </c>
      <c r="C154" s="33" t="s">
        <v>180</v>
      </c>
      <c r="D154" s="33" t="s">
        <v>250</v>
      </c>
      <c r="E154" s="33" t="s">
        <v>260</v>
      </c>
      <c r="F154" s="37">
        <v>250</v>
      </c>
      <c r="G154" s="37">
        <v>250</v>
      </c>
      <c r="H154"/>
    </row>
    <row r="155" spans="1:8" ht="12.75" customHeight="1">
      <c r="A155" s="19" t="s">
        <v>92</v>
      </c>
      <c r="B155" s="33" t="s">
        <v>87</v>
      </c>
      <c r="C155" s="33" t="s">
        <v>180</v>
      </c>
      <c r="D155" s="33" t="s">
        <v>250</v>
      </c>
      <c r="E155" s="33" t="s">
        <v>89</v>
      </c>
      <c r="F155" s="37">
        <v>250</v>
      </c>
      <c r="G155" s="37">
        <v>250</v>
      </c>
      <c r="H155"/>
    </row>
    <row r="156" spans="1:8" ht="12.75" customHeight="1">
      <c r="A156" s="30" t="s">
        <v>35</v>
      </c>
      <c r="B156" s="29" t="s">
        <v>87</v>
      </c>
      <c r="C156" s="29" t="s">
        <v>194</v>
      </c>
      <c r="D156" s="29"/>
      <c r="E156" s="29"/>
      <c r="F156" s="35">
        <v>400</v>
      </c>
      <c r="G156" s="35">
        <v>450</v>
      </c>
      <c r="H156"/>
    </row>
    <row r="157" spans="1:8" ht="12.75" customHeight="1">
      <c r="A157" s="30" t="s">
        <v>195</v>
      </c>
      <c r="B157" s="29" t="s">
        <v>87</v>
      </c>
      <c r="C157" s="29" t="s">
        <v>196</v>
      </c>
      <c r="D157" s="29"/>
      <c r="E157" s="29"/>
      <c r="F157" s="35">
        <v>400</v>
      </c>
      <c r="G157" s="35">
        <v>450</v>
      </c>
      <c r="H157"/>
    </row>
    <row r="158" spans="1:8" ht="12.75" customHeight="1">
      <c r="A158" s="31" t="s">
        <v>82</v>
      </c>
      <c r="B158" s="32" t="s">
        <v>87</v>
      </c>
      <c r="C158" s="32" t="s">
        <v>196</v>
      </c>
      <c r="D158" s="32" t="s">
        <v>251</v>
      </c>
      <c r="E158" s="32"/>
      <c r="F158" s="36">
        <v>400</v>
      </c>
      <c r="G158" s="36">
        <v>450</v>
      </c>
      <c r="H158"/>
    </row>
    <row r="159" spans="1:8" ht="12.75" customHeight="1">
      <c r="A159" s="34" t="s">
        <v>197</v>
      </c>
      <c r="B159" s="33" t="s">
        <v>87</v>
      </c>
      <c r="C159" s="33" t="s">
        <v>196</v>
      </c>
      <c r="D159" s="33" t="s">
        <v>251</v>
      </c>
      <c r="E159" s="33" t="s">
        <v>261</v>
      </c>
      <c r="F159" s="37">
        <v>150</v>
      </c>
      <c r="G159" s="37">
        <v>170</v>
      </c>
      <c r="H159"/>
    </row>
    <row r="160" spans="1:8" ht="12.75" customHeight="1">
      <c r="A160" s="19" t="s">
        <v>96</v>
      </c>
      <c r="B160" s="33" t="s">
        <v>87</v>
      </c>
      <c r="C160" s="33" t="s">
        <v>196</v>
      </c>
      <c r="D160" s="33" t="s">
        <v>251</v>
      </c>
      <c r="E160" s="33" t="s">
        <v>95</v>
      </c>
      <c r="F160" s="37">
        <v>150</v>
      </c>
      <c r="G160" s="37">
        <v>170</v>
      </c>
    </row>
    <row r="161" spans="1:7" ht="12.75" customHeight="1">
      <c r="A161" s="19" t="s">
        <v>198</v>
      </c>
      <c r="B161" s="33" t="s">
        <v>87</v>
      </c>
      <c r="C161" s="33" t="s">
        <v>196</v>
      </c>
      <c r="D161" s="33" t="s">
        <v>251</v>
      </c>
      <c r="E161" s="33" t="s">
        <v>260</v>
      </c>
      <c r="F161" s="37">
        <v>250</v>
      </c>
      <c r="G161" s="37">
        <v>280</v>
      </c>
    </row>
    <row r="162" spans="1:7" ht="12.75" customHeight="1">
      <c r="A162" s="19" t="s">
        <v>92</v>
      </c>
      <c r="B162" s="33" t="s">
        <v>87</v>
      </c>
      <c r="C162" s="33" t="s">
        <v>196</v>
      </c>
      <c r="D162" s="33" t="s">
        <v>251</v>
      </c>
      <c r="E162" s="33" t="s">
        <v>89</v>
      </c>
      <c r="F162" s="37">
        <v>250</v>
      </c>
      <c r="G162" s="37">
        <v>280</v>
      </c>
    </row>
    <row r="163" spans="1:7" ht="12.75" customHeight="1">
      <c r="A163" s="30" t="s">
        <v>37</v>
      </c>
      <c r="B163" s="29" t="s">
        <v>87</v>
      </c>
      <c r="C163" s="29" t="s">
        <v>199</v>
      </c>
      <c r="D163" s="29"/>
      <c r="E163" s="29"/>
      <c r="F163" s="35">
        <v>23561.599999999999</v>
      </c>
      <c r="G163" s="35">
        <v>23997.4</v>
      </c>
    </row>
    <row r="164" spans="1:7" ht="12.75" customHeight="1">
      <c r="A164" s="30" t="s">
        <v>39</v>
      </c>
      <c r="B164" s="29" t="s">
        <v>87</v>
      </c>
      <c r="C164" s="29" t="s">
        <v>200</v>
      </c>
      <c r="D164" s="29"/>
      <c r="E164" s="29"/>
      <c r="F164" s="35">
        <v>22483.7</v>
      </c>
      <c r="G164" s="35">
        <v>22469.599999999999</v>
      </c>
    </row>
    <row r="165" spans="1:7" ht="12.75" customHeight="1">
      <c r="A165" s="31" t="s">
        <v>58</v>
      </c>
      <c r="B165" s="32" t="s">
        <v>87</v>
      </c>
      <c r="C165" s="32" t="s">
        <v>200</v>
      </c>
      <c r="D165" s="32" t="s">
        <v>252</v>
      </c>
      <c r="E165" s="32"/>
      <c r="F165" s="36">
        <v>13744.5</v>
      </c>
      <c r="G165" s="36">
        <v>13744.5</v>
      </c>
    </row>
    <row r="166" spans="1:7" ht="12.75" customHeight="1">
      <c r="A166" s="19" t="s">
        <v>127</v>
      </c>
      <c r="B166" s="33" t="s">
        <v>87</v>
      </c>
      <c r="C166" s="33" t="s">
        <v>200</v>
      </c>
      <c r="D166" s="33" t="s">
        <v>252</v>
      </c>
      <c r="E166" s="33" t="s">
        <v>261</v>
      </c>
      <c r="F166" s="37">
        <v>7929.5</v>
      </c>
      <c r="G166" s="37">
        <v>7929.5</v>
      </c>
    </row>
    <row r="167" spans="1:7" ht="12.75" customHeight="1">
      <c r="A167" s="19" t="s">
        <v>96</v>
      </c>
      <c r="B167" s="33" t="s">
        <v>87</v>
      </c>
      <c r="C167" s="33" t="s">
        <v>200</v>
      </c>
      <c r="D167" s="33" t="s">
        <v>252</v>
      </c>
      <c r="E167" s="33" t="s">
        <v>95</v>
      </c>
      <c r="F167" s="37">
        <v>7929.5</v>
      </c>
      <c r="G167" s="37">
        <v>7929.5</v>
      </c>
    </row>
    <row r="168" spans="1:7" ht="12.75" customHeight="1">
      <c r="A168" s="19" t="s">
        <v>128</v>
      </c>
      <c r="B168" s="33" t="s">
        <v>87</v>
      </c>
      <c r="C168" s="33" t="s">
        <v>200</v>
      </c>
      <c r="D168" s="33" t="s">
        <v>252</v>
      </c>
      <c r="E168" s="33" t="s">
        <v>260</v>
      </c>
      <c r="F168" s="37">
        <v>5790</v>
      </c>
      <c r="G168" s="37">
        <v>5790</v>
      </c>
    </row>
    <row r="169" spans="1:7" ht="12.75" customHeight="1">
      <c r="A169" s="19" t="s">
        <v>92</v>
      </c>
      <c r="B169" s="33" t="s">
        <v>87</v>
      </c>
      <c r="C169" s="33" t="s">
        <v>200</v>
      </c>
      <c r="D169" s="33" t="s">
        <v>252</v>
      </c>
      <c r="E169" s="33" t="s">
        <v>89</v>
      </c>
      <c r="F169" s="37">
        <v>5790</v>
      </c>
      <c r="G169" s="37">
        <v>5790</v>
      </c>
    </row>
    <row r="170" spans="1:7" ht="12.75" customHeight="1">
      <c r="A170" s="19" t="s">
        <v>129</v>
      </c>
      <c r="B170" s="33" t="s">
        <v>87</v>
      </c>
      <c r="C170" s="33" t="s">
        <v>200</v>
      </c>
      <c r="D170" s="33" t="s">
        <v>252</v>
      </c>
      <c r="E170" s="33" t="s">
        <v>262</v>
      </c>
      <c r="F170" s="37">
        <v>25</v>
      </c>
      <c r="G170" s="37">
        <v>25</v>
      </c>
    </row>
    <row r="171" spans="1:7" ht="12.75" customHeight="1">
      <c r="A171" s="19" t="s">
        <v>94</v>
      </c>
      <c r="B171" s="33" t="s">
        <v>87</v>
      </c>
      <c r="C171" s="33" t="s">
        <v>200</v>
      </c>
      <c r="D171" s="33" t="s">
        <v>252</v>
      </c>
      <c r="E171" s="33" t="s">
        <v>91</v>
      </c>
      <c r="F171" s="37">
        <v>25</v>
      </c>
      <c r="G171" s="37">
        <v>25</v>
      </c>
    </row>
    <row r="172" spans="1:7" ht="12.75" customHeight="1">
      <c r="A172" s="31" t="s">
        <v>201</v>
      </c>
      <c r="B172" s="32" t="s">
        <v>87</v>
      </c>
      <c r="C172" s="32" t="s">
        <v>200</v>
      </c>
      <c r="D172" s="32" t="s">
        <v>253</v>
      </c>
      <c r="E172" s="32"/>
      <c r="F172" s="36">
        <v>14.1</v>
      </c>
      <c r="G172" s="36"/>
    </row>
    <row r="173" spans="1:7" ht="12.75" customHeight="1">
      <c r="A173" s="19" t="s">
        <v>202</v>
      </c>
      <c r="B173" s="33" t="s">
        <v>87</v>
      </c>
      <c r="C173" s="33" t="s">
        <v>200</v>
      </c>
      <c r="D173" s="33" t="s">
        <v>253</v>
      </c>
      <c r="E173" s="33" t="s">
        <v>260</v>
      </c>
      <c r="F173" s="37">
        <v>14.1</v>
      </c>
      <c r="G173" s="37"/>
    </row>
    <row r="174" spans="1:7" ht="12.75" customHeight="1">
      <c r="A174" s="19" t="s">
        <v>92</v>
      </c>
      <c r="B174" s="33" t="s">
        <v>87</v>
      </c>
      <c r="C174" s="33" t="s">
        <v>200</v>
      </c>
      <c r="D174" s="33" t="s">
        <v>253</v>
      </c>
      <c r="E174" s="33" t="s">
        <v>89</v>
      </c>
      <c r="F174" s="37">
        <v>14.1</v>
      </c>
      <c r="G174" s="37"/>
    </row>
    <row r="175" spans="1:7" ht="12.75" customHeight="1">
      <c r="A175" s="31" t="s">
        <v>68</v>
      </c>
      <c r="B175" s="32" t="s">
        <v>87</v>
      </c>
      <c r="C175" s="32" t="s">
        <v>200</v>
      </c>
      <c r="D175" s="32" t="s">
        <v>254</v>
      </c>
      <c r="E175" s="32"/>
      <c r="F175" s="36">
        <v>5084.8999999999996</v>
      </c>
      <c r="G175" s="36">
        <v>5084.8999999999996</v>
      </c>
    </row>
    <row r="176" spans="1:7" ht="12.75" customHeight="1">
      <c r="A176" s="34" t="s">
        <v>203</v>
      </c>
      <c r="B176" s="33" t="s">
        <v>87</v>
      </c>
      <c r="C176" s="33" t="s">
        <v>200</v>
      </c>
      <c r="D176" s="33" t="s">
        <v>254</v>
      </c>
      <c r="E176" s="33" t="s">
        <v>261</v>
      </c>
      <c r="F176" s="37">
        <v>5084.8999999999996</v>
      </c>
      <c r="G176" s="37">
        <v>5084.8999999999996</v>
      </c>
    </row>
    <row r="177" spans="1:7" ht="12.75" customHeight="1">
      <c r="A177" s="19" t="s">
        <v>96</v>
      </c>
      <c r="B177" s="33" t="s">
        <v>87</v>
      </c>
      <c r="C177" s="33" t="s">
        <v>200</v>
      </c>
      <c r="D177" s="33" t="s">
        <v>254</v>
      </c>
      <c r="E177" s="33" t="s">
        <v>95</v>
      </c>
      <c r="F177" s="37">
        <v>5084.8999999999996</v>
      </c>
      <c r="G177" s="37">
        <v>5084.8999999999996</v>
      </c>
    </row>
    <row r="178" spans="1:7" ht="12.75" customHeight="1">
      <c r="A178" s="31" t="s">
        <v>69</v>
      </c>
      <c r="B178" s="32" t="s">
        <v>87</v>
      </c>
      <c r="C178" s="32" t="s">
        <v>200</v>
      </c>
      <c r="D178" s="32" t="s">
        <v>255</v>
      </c>
      <c r="E178" s="32"/>
      <c r="F178" s="36">
        <v>3640.2</v>
      </c>
      <c r="G178" s="36">
        <v>3640.2</v>
      </c>
    </row>
    <row r="179" spans="1:7" ht="12.75" customHeight="1">
      <c r="A179" s="34" t="s">
        <v>204</v>
      </c>
      <c r="B179" s="33" t="s">
        <v>87</v>
      </c>
      <c r="C179" s="33" t="s">
        <v>200</v>
      </c>
      <c r="D179" s="33" t="s">
        <v>255</v>
      </c>
      <c r="E179" s="33" t="s">
        <v>261</v>
      </c>
      <c r="F179" s="37">
        <v>3225.2</v>
      </c>
      <c r="G179" s="37">
        <v>3225.2</v>
      </c>
    </row>
    <row r="180" spans="1:7" ht="12.75" customHeight="1">
      <c r="A180" s="19" t="s">
        <v>96</v>
      </c>
      <c r="B180" s="33" t="s">
        <v>87</v>
      </c>
      <c r="C180" s="33" t="s">
        <v>200</v>
      </c>
      <c r="D180" s="33" t="s">
        <v>255</v>
      </c>
      <c r="E180" s="33" t="s">
        <v>95</v>
      </c>
      <c r="F180" s="37">
        <v>3225.2</v>
      </c>
      <c r="G180" s="37">
        <v>3225.2</v>
      </c>
    </row>
    <row r="181" spans="1:7" ht="12.75" customHeight="1">
      <c r="A181" s="19" t="s">
        <v>205</v>
      </c>
      <c r="B181" s="33" t="s">
        <v>87</v>
      </c>
      <c r="C181" s="33" t="s">
        <v>200</v>
      </c>
      <c r="D181" s="33" t="s">
        <v>255</v>
      </c>
      <c r="E181" s="33" t="s">
        <v>260</v>
      </c>
      <c r="F181" s="37">
        <v>415</v>
      </c>
      <c r="G181" s="37">
        <v>415</v>
      </c>
    </row>
    <row r="182" spans="1:7" ht="12.75" customHeight="1">
      <c r="A182" s="19" t="s">
        <v>92</v>
      </c>
      <c r="B182" s="33" t="s">
        <v>87</v>
      </c>
      <c r="C182" s="33" t="s">
        <v>200</v>
      </c>
      <c r="D182" s="33" t="s">
        <v>255</v>
      </c>
      <c r="E182" s="33" t="s">
        <v>89</v>
      </c>
      <c r="F182" s="37">
        <v>415</v>
      </c>
      <c r="G182" s="37">
        <v>415</v>
      </c>
    </row>
    <row r="183" spans="1:7" ht="12.75" customHeight="1">
      <c r="A183" s="30" t="s">
        <v>41</v>
      </c>
      <c r="B183" s="29" t="s">
        <v>87</v>
      </c>
      <c r="C183" s="29" t="s">
        <v>206</v>
      </c>
      <c r="D183" s="29"/>
      <c r="E183" s="29"/>
      <c r="F183" s="35">
        <v>1077.9000000000001</v>
      </c>
      <c r="G183" s="35">
        <v>1527.8</v>
      </c>
    </row>
    <row r="184" spans="1:7" ht="12.75" customHeight="1">
      <c r="A184" s="31" t="s">
        <v>207</v>
      </c>
      <c r="B184" s="32" t="s">
        <v>87</v>
      </c>
      <c r="C184" s="32" t="s">
        <v>206</v>
      </c>
      <c r="D184" s="32" t="s">
        <v>256</v>
      </c>
      <c r="E184" s="32"/>
      <c r="F184" s="36">
        <v>1077.9000000000001</v>
      </c>
      <c r="G184" s="36">
        <v>1527.8</v>
      </c>
    </row>
    <row r="185" spans="1:7" ht="12.75" customHeight="1">
      <c r="A185" s="19" t="s">
        <v>208</v>
      </c>
      <c r="B185" s="33" t="s">
        <v>87</v>
      </c>
      <c r="C185" s="33" t="s">
        <v>206</v>
      </c>
      <c r="D185" s="33" t="s">
        <v>256</v>
      </c>
      <c r="E185" s="33" t="s">
        <v>260</v>
      </c>
      <c r="F185" s="37">
        <v>1077.9000000000001</v>
      </c>
      <c r="G185" s="37">
        <v>1527.8</v>
      </c>
    </row>
    <row r="186" spans="1:7" ht="12.75" customHeight="1">
      <c r="A186" s="19" t="s">
        <v>92</v>
      </c>
      <c r="B186" s="33" t="s">
        <v>87</v>
      </c>
      <c r="C186" s="33" t="s">
        <v>206</v>
      </c>
      <c r="D186" s="33" t="s">
        <v>256</v>
      </c>
      <c r="E186" s="33" t="s">
        <v>89</v>
      </c>
      <c r="F186" s="37">
        <v>1077.9000000000001</v>
      </c>
      <c r="G186" s="37">
        <v>1527.8</v>
      </c>
    </row>
    <row r="187" spans="1:7" ht="12.75" customHeight="1">
      <c r="A187" s="30" t="s">
        <v>42</v>
      </c>
      <c r="B187" s="29" t="s">
        <v>87</v>
      </c>
      <c r="C187" s="29" t="s">
        <v>209</v>
      </c>
      <c r="D187" s="29"/>
      <c r="E187" s="29"/>
      <c r="F187" s="35">
        <v>700</v>
      </c>
      <c r="G187" s="35">
        <v>730</v>
      </c>
    </row>
    <row r="188" spans="1:7" ht="12.75" customHeight="1">
      <c r="A188" s="30" t="s">
        <v>44</v>
      </c>
      <c r="B188" s="29" t="s">
        <v>87</v>
      </c>
      <c r="C188" s="29" t="s">
        <v>210</v>
      </c>
      <c r="D188" s="29"/>
      <c r="E188" s="29"/>
      <c r="F188" s="35">
        <v>700</v>
      </c>
      <c r="G188" s="35">
        <v>730</v>
      </c>
    </row>
    <row r="189" spans="1:7" ht="12.75" customHeight="1">
      <c r="A189" s="31" t="s">
        <v>70</v>
      </c>
      <c r="B189" s="32" t="s">
        <v>87</v>
      </c>
      <c r="C189" s="32" t="s">
        <v>210</v>
      </c>
      <c r="D189" s="32" t="s">
        <v>257</v>
      </c>
      <c r="E189" s="32"/>
      <c r="F189" s="36">
        <v>700</v>
      </c>
      <c r="G189" s="36">
        <v>730</v>
      </c>
    </row>
    <row r="190" spans="1:7" ht="12.75" customHeight="1">
      <c r="A190" s="19" t="s">
        <v>211</v>
      </c>
      <c r="B190" s="33" t="s">
        <v>87</v>
      </c>
      <c r="C190" s="33" t="s">
        <v>210</v>
      </c>
      <c r="D190" s="33" t="s">
        <v>257</v>
      </c>
      <c r="E190" s="33" t="s">
        <v>264</v>
      </c>
      <c r="F190" s="37">
        <v>700</v>
      </c>
      <c r="G190" s="37">
        <v>730</v>
      </c>
    </row>
    <row r="191" spans="1:7" ht="12.75" customHeight="1">
      <c r="A191" s="19" t="s">
        <v>102</v>
      </c>
      <c r="B191" s="33" t="s">
        <v>87</v>
      </c>
      <c r="C191" s="33" t="s">
        <v>210</v>
      </c>
      <c r="D191" s="33" t="s">
        <v>257</v>
      </c>
      <c r="E191" s="33" t="s">
        <v>101</v>
      </c>
      <c r="F191" s="37">
        <v>700</v>
      </c>
      <c r="G191" s="37">
        <v>730</v>
      </c>
    </row>
    <row r="192" spans="1:7" ht="12.75" customHeight="1">
      <c r="A192" s="30" t="s">
        <v>45</v>
      </c>
      <c r="B192" s="29" t="s">
        <v>87</v>
      </c>
      <c r="C192" s="29" t="s">
        <v>212</v>
      </c>
      <c r="D192" s="29"/>
      <c r="E192" s="29"/>
      <c r="F192" s="35">
        <v>21193</v>
      </c>
      <c r="G192" s="35">
        <v>21193</v>
      </c>
    </row>
    <row r="193" spans="1:7" ht="12.75" customHeight="1">
      <c r="A193" s="30" t="s">
        <v>46</v>
      </c>
      <c r="B193" s="29" t="s">
        <v>87</v>
      </c>
      <c r="C193" s="29" t="s">
        <v>213</v>
      </c>
      <c r="D193" s="29"/>
      <c r="E193" s="29"/>
      <c r="F193" s="35">
        <v>21193</v>
      </c>
      <c r="G193" s="35">
        <v>21193</v>
      </c>
    </row>
    <row r="194" spans="1:7" ht="12.75" customHeight="1">
      <c r="A194" s="31" t="s">
        <v>58</v>
      </c>
      <c r="B194" s="32" t="s">
        <v>87</v>
      </c>
      <c r="C194" s="32" t="s">
        <v>213</v>
      </c>
      <c r="D194" s="32" t="s">
        <v>258</v>
      </c>
      <c r="E194" s="32"/>
      <c r="F194" s="36">
        <v>20943</v>
      </c>
      <c r="G194" s="36">
        <v>20943</v>
      </c>
    </row>
    <row r="195" spans="1:7" ht="12.75" customHeight="1">
      <c r="A195" s="19" t="s">
        <v>127</v>
      </c>
      <c r="B195" s="33" t="s">
        <v>87</v>
      </c>
      <c r="C195" s="33" t="s">
        <v>213</v>
      </c>
      <c r="D195" s="33" t="s">
        <v>258</v>
      </c>
      <c r="E195" s="33" t="s">
        <v>261</v>
      </c>
      <c r="F195" s="37">
        <v>15671.8</v>
      </c>
      <c r="G195" s="37">
        <v>15671.8</v>
      </c>
    </row>
    <row r="196" spans="1:7" ht="12.75" customHeight="1">
      <c r="A196" s="19" t="s">
        <v>96</v>
      </c>
      <c r="B196" s="33" t="s">
        <v>87</v>
      </c>
      <c r="C196" s="33" t="s">
        <v>213</v>
      </c>
      <c r="D196" s="33" t="s">
        <v>258</v>
      </c>
      <c r="E196" s="33" t="s">
        <v>95</v>
      </c>
      <c r="F196" s="37">
        <v>15671.8</v>
      </c>
      <c r="G196" s="37">
        <v>15671.8</v>
      </c>
    </row>
    <row r="197" spans="1:7" ht="12.75" customHeight="1">
      <c r="A197" s="19" t="s">
        <v>128</v>
      </c>
      <c r="B197" s="33" t="s">
        <v>87</v>
      </c>
      <c r="C197" s="33" t="s">
        <v>213</v>
      </c>
      <c r="D197" s="33" t="s">
        <v>258</v>
      </c>
      <c r="E197" s="33" t="s">
        <v>260</v>
      </c>
      <c r="F197" s="37">
        <v>2299.1999999999998</v>
      </c>
      <c r="G197" s="37">
        <v>2299.1999999999998</v>
      </c>
    </row>
    <row r="198" spans="1:7" ht="12.75" customHeight="1">
      <c r="A198" s="19" t="s">
        <v>92</v>
      </c>
      <c r="B198" s="33" t="s">
        <v>87</v>
      </c>
      <c r="C198" s="33" t="s">
        <v>213</v>
      </c>
      <c r="D198" s="33" t="s">
        <v>258</v>
      </c>
      <c r="E198" s="33" t="s">
        <v>89</v>
      </c>
      <c r="F198" s="37">
        <v>2299.1999999999998</v>
      </c>
      <c r="G198" s="37">
        <v>2299.1999999999998</v>
      </c>
    </row>
    <row r="199" spans="1:7" ht="12.75" customHeight="1">
      <c r="A199" s="19" t="s">
        <v>129</v>
      </c>
      <c r="B199" s="33" t="s">
        <v>87</v>
      </c>
      <c r="C199" s="33" t="s">
        <v>213</v>
      </c>
      <c r="D199" s="33" t="s">
        <v>258</v>
      </c>
      <c r="E199" s="33" t="s">
        <v>262</v>
      </c>
      <c r="F199" s="37">
        <v>2972</v>
      </c>
      <c r="G199" s="37">
        <v>2972</v>
      </c>
    </row>
    <row r="200" spans="1:7" ht="12.75" customHeight="1">
      <c r="A200" s="19" t="s">
        <v>94</v>
      </c>
      <c r="B200" s="33" t="s">
        <v>87</v>
      </c>
      <c r="C200" s="33" t="s">
        <v>213</v>
      </c>
      <c r="D200" s="33" t="s">
        <v>258</v>
      </c>
      <c r="E200" s="33" t="s">
        <v>91</v>
      </c>
      <c r="F200" s="37">
        <v>2972</v>
      </c>
      <c r="G200" s="37">
        <v>2972</v>
      </c>
    </row>
    <row r="201" spans="1:7" ht="12.75" customHeight="1">
      <c r="A201" s="31" t="s">
        <v>214</v>
      </c>
      <c r="B201" s="32" t="s">
        <v>87</v>
      </c>
      <c r="C201" s="32" t="s">
        <v>213</v>
      </c>
      <c r="D201" s="32" t="s">
        <v>259</v>
      </c>
      <c r="E201" s="32"/>
      <c r="F201" s="36">
        <v>250</v>
      </c>
      <c r="G201" s="36">
        <v>250</v>
      </c>
    </row>
    <row r="202" spans="1:7" ht="12.75" customHeight="1">
      <c r="A202" s="19" t="s">
        <v>215</v>
      </c>
      <c r="B202" s="33" t="s">
        <v>87</v>
      </c>
      <c r="C202" s="33" t="s">
        <v>213</v>
      </c>
      <c r="D202" s="33" t="s">
        <v>259</v>
      </c>
      <c r="E202" s="33" t="s">
        <v>260</v>
      </c>
      <c r="F202" s="37">
        <v>250</v>
      </c>
      <c r="G202" s="37">
        <v>250</v>
      </c>
    </row>
    <row r="203" spans="1:7" ht="12.75" customHeight="1">
      <c r="A203" s="19" t="s">
        <v>92</v>
      </c>
      <c r="B203" s="33" t="s">
        <v>87</v>
      </c>
      <c r="C203" s="33" t="s">
        <v>213</v>
      </c>
      <c r="D203" s="33" t="s">
        <v>259</v>
      </c>
      <c r="E203" s="33" t="s">
        <v>89</v>
      </c>
      <c r="F203" s="37">
        <v>250</v>
      </c>
      <c r="G203" s="37">
        <v>250</v>
      </c>
    </row>
  </sheetData>
  <mergeCells count="1">
    <mergeCell ref="A9:F9"/>
  </mergeCells>
  <pageMargins left="0.82677165354330717" right="0.23622047244094491" top="0.27559055118110237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</cp:lastModifiedBy>
  <cp:lastPrinted>2020-12-23T14:23:16Z</cp:lastPrinted>
  <dcterms:created xsi:type="dcterms:W3CDTF">2002-03-11T10:22:12Z</dcterms:created>
  <dcterms:modified xsi:type="dcterms:W3CDTF">2020-12-28T06:44:31Z</dcterms:modified>
</cp:coreProperties>
</file>